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  <Override PartName="/xl/threadedComments/threadedComment1.xml" ContentType="application/vnd.ms-excel.threadedcomment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Ordfirst\архивы\Решения Совета депутатов\2023\внесение изменений\сентябрь\"/>
    </mc:Choice>
  </mc:AlternateContent>
  <bookViews>
    <workbookView xWindow="372" yWindow="12" windowWidth="20952" windowHeight="9732"/>
  </bookViews>
  <sheets>
    <sheet name="Прил.1 " sheetId="1" r:id="rId1"/>
  </sheets>
  <definedNames>
    <definedName name="Print_Titles" localSheetId="0">'Прил.1 '!$A:$B,'Прил.1 '!$10:$10</definedName>
    <definedName name="_xlnm.Print_Area" localSheetId="0">'Прил.1 '!$A$1:$H$126</definedName>
  </definedNames>
  <calcPr calcId="162913"/>
</workbook>
</file>

<file path=xl/calcChain.xml><?xml version="1.0" encoding="utf-8"?>
<calcChain xmlns="http://schemas.openxmlformats.org/spreadsheetml/2006/main">
  <c r="F67" i="1" l="1"/>
  <c r="E66" i="1"/>
  <c r="F122" i="1" l="1"/>
  <c r="J121" i="1" s="1"/>
  <c r="D119" i="1"/>
  <c r="F119" i="1" l="1"/>
  <c r="D11" i="1"/>
  <c r="D12" i="1"/>
  <c r="D35" i="1"/>
  <c r="E72" i="1"/>
  <c r="F72" i="1"/>
  <c r="D72" i="1"/>
  <c r="D114" i="1"/>
  <c r="D102" i="1"/>
  <c r="F16" i="1" l="1"/>
  <c r="F15" i="1"/>
  <c r="F25" i="1"/>
  <c r="F24" i="1" l="1"/>
  <c r="G102" i="1" l="1"/>
  <c r="H102" i="1"/>
  <c r="E102" i="1"/>
  <c r="E95" i="1"/>
  <c r="G95" i="1"/>
  <c r="H95" i="1"/>
  <c r="D95" i="1"/>
  <c r="F96" i="1"/>
  <c r="F95" i="1" s="1"/>
  <c r="G72" i="1"/>
  <c r="F75" i="1"/>
  <c r="H72" i="1" l="1"/>
  <c r="F74" i="1"/>
  <c r="F42" i="1"/>
  <c r="F47" i="1"/>
  <c r="F108" i="1" l="1"/>
  <c r="F65" i="1" l="1"/>
  <c r="H123" i="1" l="1"/>
  <c r="G123" i="1"/>
  <c r="D123" i="1"/>
  <c r="C123" i="1"/>
  <c r="H119" i="1"/>
  <c r="G119" i="1"/>
  <c r="E119" i="1"/>
  <c r="C119" i="1"/>
  <c r="F115" i="1"/>
  <c r="F114" i="1" s="1"/>
  <c r="H114" i="1"/>
  <c r="G114" i="1"/>
  <c r="E114" i="1"/>
  <c r="C114" i="1"/>
  <c r="F113" i="1"/>
  <c r="F112" i="1"/>
  <c r="F111" i="1"/>
  <c r="F106" i="1"/>
  <c r="F105" i="1"/>
  <c r="F104" i="1"/>
  <c r="C102" i="1"/>
  <c r="H100" i="1"/>
  <c r="G100" i="1"/>
  <c r="F100" i="1"/>
  <c r="E100" i="1"/>
  <c r="D100" i="1"/>
  <c r="C100" i="1"/>
  <c r="H78" i="1"/>
  <c r="G78" i="1"/>
  <c r="F78" i="1"/>
  <c r="E78" i="1"/>
  <c r="D78" i="1"/>
  <c r="C78" i="1"/>
  <c r="C72" i="1"/>
  <c r="C70" i="1"/>
  <c r="H69" i="1"/>
  <c r="G69" i="1"/>
  <c r="F69" i="1"/>
  <c r="E69" i="1"/>
  <c r="D69" i="1"/>
  <c r="C69" i="1"/>
  <c r="H66" i="1"/>
  <c r="H71" i="1" s="1"/>
  <c r="G66" i="1"/>
  <c r="F66" i="1"/>
  <c r="E71" i="1"/>
  <c r="D66" i="1"/>
  <c r="C66" i="1"/>
  <c r="H63" i="1"/>
  <c r="G63" i="1"/>
  <c r="D63" i="1"/>
  <c r="H61" i="1"/>
  <c r="G61" i="1"/>
  <c r="F61" i="1"/>
  <c r="E61" i="1"/>
  <c r="D61" i="1"/>
  <c r="H58" i="1"/>
  <c r="G58" i="1"/>
  <c r="F58" i="1"/>
  <c r="E58" i="1"/>
  <c r="D58" i="1"/>
  <c r="C58" i="1"/>
  <c r="H44" i="1"/>
  <c r="G44" i="1"/>
  <c r="F44" i="1"/>
  <c r="E44" i="1"/>
  <c r="D44" i="1"/>
  <c r="C44" i="1"/>
  <c r="H36" i="1"/>
  <c r="G36" i="1"/>
  <c r="F36" i="1"/>
  <c r="E36" i="1"/>
  <c r="D36" i="1"/>
  <c r="C36" i="1"/>
  <c r="H32" i="1"/>
  <c r="G32" i="1"/>
  <c r="F32" i="1"/>
  <c r="E32" i="1"/>
  <c r="D32" i="1"/>
  <c r="C32" i="1"/>
  <c r="H29" i="1"/>
  <c r="G29" i="1"/>
  <c r="F29" i="1"/>
  <c r="E29" i="1"/>
  <c r="D29" i="1"/>
  <c r="H23" i="1"/>
  <c r="G23" i="1"/>
  <c r="F23" i="1"/>
  <c r="E23" i="1"/>
  <c r="D23" i="1"/>
  <c r="C23" i="1"/>
  <c r="H18" i="1"/>
  <c r="G18" i="1"/>
  <c r="G17" i="1" s="1"/>
  <c r="F18" i="1"/>
  <c r="F17" i="1" s="1"/>
  <c r="E18" i="1"/>
  <c r="E17" i="1" s="1"/>
  <c r="D18" i="1"/>
  <c r="C18" i="1"/>
  <c r="C17" i="1" s="1"/>
  <c r="H17" i="1"/>
  <c r="D17" i="1"/>
  <c r="H14" i="1"/>
  <c r="H13" i="1" s="1"/>
  <c r="G14" i="1"/>
  <c r="F14" i="1"/>
  <c r="F13" i="1" s="1"/>
  <c r="E14" i="1"/>
  <c r="E13" i="1" s="1"/>
  <c r="D14" i="1"/>
  <c r="D13" i="1" s="1"/>
  <c r="C14" i="1"/>
  <c r="C13" i="1" s="1"/>
  <c r="G13" i="1"/>
  <c r="F71" i="1" l="1"/>
  <c r="F50" i="1" s="1"/>
  <c r="F11" i="1" s="1"/>
  <c r="F102" i="1"/>
  <c r="H12" i="1"/>
  <c r="G71" i="1"/>
  <c r="G50" i="1" s="1"/>
  <c r="G35" i="1" s="1"/>
  <c r="G98" i="1"/>
  <c r="G97" i="1" s="1"/>
  <c r="E12" i="1"/>
  <c r="H50" i="1"/>
  <c r="H35" i="1" s="1"/>
  <c r="C71" i="1"/>
  <c r="C50" i="1" s="1"/>
  <c r="D71" i="1"/>
  <c r="D50" i="1" s="1"/>
  <c r="C98" i="1"/>
  <c r="C97" i="1" s="1"/>
  <c r="G12" i="1"/>
  <c r="E50" i="1"/>
  <c r="E11" i="1" s="1"/>
  <c r="H98" i="1"/>
  <c r="H97" i="1" s="1"/>
  <c r="E98" i="1"/>
  <c r="E97" i="1" s="1"/>
  <c r="D98" i="1"/>
  <c r="D97" i="1" s="1"/>
  <c r="H11" i="1"/>
  <c r="F12" i="1"/>
  <c r="C12" i="1"/>
  <c r="E125" i="1" l="1"/>
  <c r="F98" i="1"/>
  <c r="F97" i="1" s="1"/>
  <c r="F125" i="1" s="1"/>
  <c r="E35" i="1"/>
  <c r="D125" i="1"/>
  <c r="F35" i="1"/>
  <c r="C35" i="1"/>
  <c r="C11" i="1"/>
  <c r="C125" i="1" s="1"/>
  <c r="G11" i="1"/>
  <c r="G125" i="1" s="1"/>
  <c r="H125" i="1"/>
</calcChain>
</file>

<file path=xl/comments1.xml><?xml version="1.0" encoding="utf-8"?>
<comments xmlns="http://schemas.openxmlformats.org/spreadsheetml/2006/main">
  <authors>
    <author>tc={00670029-002A-4655-BBD8-0093009700A5}</author>
  </authors>
  <commentList>
    <comment ref="G120" authorId="0" shapeId="0">
      <text>
        <r>
          <rPr>
            <b/>
            <sz val="9"/>
            <rFont val="Tahoma"/>
            <family val="2"/>
            <charset val="204"/>
          </rPr>
          <t>Ирина:</t>
        </r>
        <r>
          <rPr>
            <sz val="9"/>
            <rFont val="Tahoma"/>
            <family val="2"/>
            <charset val="204"/>
          </rPr>
          <t xml:space="preserve">
464777,0 руб.
</t>
        </r>
      </text>
    </comment>
  </commentList>
</comments>
</file>

<file path=xl/sharedStrings.xml><?xml version="1.0" encoding="utf-8"?>
<sst xmlns="http://schemas.openxmlformats.org/spreadsheetml/2006/main" count="233" uniqueCount="219">
  <si>
    <t>Приложение №1</t>
  </si>
  <si>
    <t>к пояснительной к решению Совета депутатов Ордынского района Новосибирской области</t>
  </si>
  <si>
    <t>«О внесении изменений в решение Совета депутатов</t>
  </si>
  <si>
    <t>Ордынского района Новосибирской области</t>
  </si>
  <si>
    <t>«О бюджете Ордынского района Новосибирской области на 2023 год</t>
  </si>
  <si>
    <t>и плановый период 2024 и 2025 годов»</t>
  </si>
  <si>
    <t>Наименование налогов и платежей</t>
  </si>
  <si>
    <t>план на 01.11.2017 года</t>
  </si>
  <si>
    <t>2023 год</t>
  </si>
  <si>
    <t>изменения</t>
  </si>
  <si>
    <t>2023 год с учетом изменений</t>
  </si>
  <si>
    <t>2024 год</t>
  </si>
  <si>
    <t>2025 год</t>
  </si>
  <si>
    <r>
      <t>000 1 00 00000 00 0000 000</t>
    </r>
    <r>
      <rPr>
        <sz val="9"/>
        <rFont val="Times New Roman"/>
        <family val="1"/>
        <charset val="204"/>
      </rPr>
      <t xml:space="preserve"> </t>
    </r>
  </si>
  <si>
    <r>
      <t>НАЛОГОВЫЕ И НЕНАЛОГОВЫЕ ДОХОДЫ</t>
    </r>
    <r>
      <rPr>
        <sz val="9"/>
        <rFont val="Times New Roman"/>
        <family val="1"/>
        <charset val="204"/>
      </rPr>
      <t xml:space="preserve">             </t>
    </r>
  </si>
  <si>
    <t>НАЛОГОВЫЕ ДОХОДЫ</t>
  </si>
  <si>
    <r>
      <t>000 1 01 00000 00 0000 000</t>
    </r>
    <r>
      <rPr>
        <sz val="9"/>
        <rFont val="Times New Roman"/>
        <family val="1"/>
        <charset val="204"/>
      </rPr>
      <t xml:space="preserve"> </t>
    </r>
  </si>
  <si>
    <r>
      <t>НАЛОГИ НА ПРИБЫЛЬ, ДОХОДЫ</t>
    </r>
    <r>
      <rPr>
        <sz val="9"/>
        <rFont val="Times New Roman"/>
        <family val="1"/>
        <charset val="204"/>
      </rPr>
      <t xml:space="preserve">                  </t>
    </r>
  </si>
  <si>
    <t>000   1 01 02000 01 0000 110</t>
  </si>
  <si>
    <t>Налог на доходы физических лиц</t>
  </si>
  <si>
    <t>182 1 01 02010 01 0000 110</t>
  </si>
  <si>
    <t>182 1 01 02040 01 0000 110</t>
  </si>
  <si>
    <t>000 1 03 00000 00 0000 000</t>
  </si>
  <si>
    <t>НАЛОГИ НА ТОВАРЫ (РАБОТЫ, УСЛУГИ), РЕАЛИЗУЕМЫЕ НА ТЕРРИТОРИИ РОССИЙСКОЙ ФЕДЕРАЦИИ</t>
  </si>
  <si>
    <t>000 1 03 02000 01 0000 110</t>
  </si>
  <si>
    <t>Акцизы по подакцизным товарам (продукции), производимым на территории Российской Федерации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</si>
  <si>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</si>
  <si>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</si>
  <si>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</si>
  <si>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</si>
  <si>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r>
      <t>000 1 05 00000 00 0000 000</t>
    </r>
    <r>
      <rPr>
        <sz val="9"/>
        <rFont val="Times New Roman"/>
        <family val="1"/>
        <charset val="204"/>
      </rPr>
      <t xml:space="preserve"> </t>
    </r>
  </si>
  <si>
    <r>
      <t>НАЛОГИ НА СОВОКУПНЫЙ ДОХОД</t>
    </r>
    <r>
      <rPr>
        <sz val="9"/>
        <rFont val="Times New Roman"/>
        <family val="1"/>
        <charset val="204"/>
      </rPr>
      <t xml:space="preserve">                 </t>
    </r>
  </si>
  <si>
    <t xml:space="preserve">182 1 05 01011 01 1000 110 </t>
  </si>
  <si>
    <t>Налог, взимаемый с налогоплательщиков, выбравших в качестве объекта налогообложения доходы</t>
  </si>
  <si>
    <t>182 1 05 01021 01 1000 110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</si>
  <si>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</si>
  <si>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 xml:space="preserve">182 1 05 02000 02 0000 110 </t>
  </si>
  <si>
    <t xml:space="preserve">Единый  налог  на   вмененный     доход для отдельных видов деятельности               </t>
  </si>
  <si>
    <t xml:space="preserve">182 1 05 03000 01 0000 110 </t>
  </si>
  <si>
    <t xml:space="preserve">Единый сельскохозяйственный налог          </t>
  </si>
  <si>
    <t>182 1 05 04000 02 0000 110</t>
  </si>
  <si>
    <t>Налог, взимаемый в связи с применением патентной системы налогообложения</t>
  </si>
  <si>
    <t>000 1 06 00000 00 0000 000</t>
  </si>
  <si>
    <t>ТРАНСПОРТНЫЙ НАЛОГ</t>
  </si>
  <si>
    <t>182 1 06 04011 02 0000 110</t>
  </si>
  <si>
    <t>Транспортный налог с организаций</t>
  </si>
  <si>
    <t>182 1 06 04012 02 0000 110</t>
  </si>
  <si>
    <t>Транспортный налог с физических лиц</t>
  </si>
  <si>
    <r>
      <t>000 1 08 00000 00 0000 000</t>
    </r>
    <r>
      <rPr>
        <sz val="9"/>
        <rFont val="Times New Roman"/>
        <family val="1"/>
        <charset val="204"/>
      </rPr>
      <t xml:space="preserve"> </t>
    </r>
  </si>
  <si>
    <r>
      <t>ГОСУДАРСТВЕННАЯ ПОШЛИНА</t>
    </r>
    <r>
      <rPr>
        <sz val="9"/>
        <rFont val="Times New Roman"/>
        <family val="1"/>
        <charset val="204"/>
      </rPr>
      <t xml:space="preserve">                    </t>
    </r>
  </si>
  <si>
    <t>182  1 08 03010 01 0000 110</t>
  </si>
  <si>
    <t>Государственная пошлина по делам, рассматриваемым  в  судах общей  юрисдикции,   мировыми   судьями   (за   исключением Верховного Суда Российской Федерации)</t>
  </si>
  <si>
    <t>444  1 08 07150 01 0000 110</t>
  </si>
  <si>
    <t>Государственная пошлина за выдачу разрешения  на  установку рекламной конструкции</t>
  </si>
  <si>
    <t>неналоговые</t>
  </si>
  <si>
    <t xml:space="preserve">000 1 11 00000 00 0000 000 </t>
  </si>
  <si>
    <t xml:space="preserve">ДОХОДЫ    ОТ    ИСПОЛЬЗОВАНИЯ    ИМУЩЕСТВА, НАХОДЯЩЕГОСЯ    В         ГОСУДАРСТВЕННОЙ И МУНИЦИПАЛЬНОЙ СОБСТВЕННОСТИ                </t>
  </si>
  <si>
    <t>444 1 11 05013 05 0000 120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</si>
  <si>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</si>
  <si>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555 1 11 05013 13 0000 120</t>
  </si>
  <si>
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 поселений, а также средства от продажи права на заключение договоров аренды указанных земельных участков                         </t>
  </si>
  <si>
    <t xml:space="preserve">444 1 11 05025 05 0000 120 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</si>
  <si>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</si>
  <si>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 xml:space="preserve">444 1 11 05035 05 0000 120 </t>
  </si>
  <si>
    <t>Доходы  от  сдачи   в   аренду   имущества, находящегося   в   оперативном   управлении органов управления муниципальных районов  и созданных ими  учреждений  (за  исключением имущества     муниципальных      автономных учреждений)</t>
  </si>
  <si>
    <t xml:space="preserve">444 1 11 05075 05 0000 120 </t>
  </si>
  <si>
    <t>Доходы от сдачи в аренду имущества, составляющего государственную (муниципальную) казну (за исключением земельных участков</t>
  </si>
  <si>
    <t>444 1 11 07015 05 0000 120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</si>
  <si>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</si>
  <si>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>444 1 11 09045 05 0000 120</t>
  </si>
  <si>
    <t xml:space="preserve">Прочие поступления от использования имущества, находящегося в государственной и муниципальной собственности </t>
  </si>
  <si>
    <t xml:space="preserve">000 1 12 00000 00 0000 000 </t>
  </si>
  <si>
    <t>ПЛАТЕЖИ    ПРИ    ПОЛЬЗОВАНИИ    ПРИРОДНЫМИ  РЕСУРСАМИ</t>
  </si>
  <si>
    <t>048 1 12 01010 01 0000 120</t>
  </si>
  <si>
    <t>Плата за выбросы загрязняющих веществ в атмосферный воздух стационарными объектами</t>
  </si>
  <si>
    <t>048 1 12 01020 01 0000 120</t>
  </si>
  <si>
    <t>Плата за выбросы загрязняющих веществ в атмосферный воздух передвижными объектами</t>
  </si>
  <si>
    <t>048 1 12 01030 01 0000 120</t>
  </si>
  <si>
    <t>Плата за сбросы загрязняющих веществ в водные объекты</t>
  </si>
  <si>
    <t>048 1 12 01040 01 0000 120</t>
  </si>
  <si>
    <t>Плата за размещение отходов производства и потребления</t>
  </si>
  <si>
    <t>048 1 12 01050 01 0000 120</t>
  </si>
  <si>
    <t>Плата за иные виды негативного воздействия на окружающую среду</t>
  </si>
  <si>
    <t xml:space="preserve">444 1 13 00000 00 0000 000 </t>
  </si>
  <si>
    <t xml:space="preserve">ДОХОДЫ  ОТ   ОКАЗАНИЯ   ПЛАТНЫХ     УСЛУГ И КОМПЕНСАЦИИ ЗАТРАТ ГОСУДАРСТВА             </t>
  </si>
  <si>
    <t>444 1 13 01995 05 0220 130</t>
  </si>
  <si>
    <t xml:space="preserve">Прочие доходы от оказания платных услуг (работ) получателями средств  бюджетов муниципальных районов             </t>
  </si>
  <si>
    <t>444 1 13 01995 05 0240 130</t>
  </si>
  <si>
    <t>444 1 13 01995 05 0501 130</t>
  </si>
  <si>
    <t>444 1 13 01995 05 0506 130</t>
  </si>
  <si>
    <t>444 1 13 01995 05 0508 130</t>
  </si>
  <si>
    <t>444 1 13 01995 05 0509 130</t>
  </si>
  <si>
    <t>444 1 13 01995 05 0510 130</t>
  </si>
  <si>
    <t>Итого по платным</t>
  </si>
  <si>
    <t>444 1 13 02065 05 0000 130</t>
  </si>
  <si>
    <t>Доходы, поступающие в порядке возмещения расходов, связанных с эксплуатацией имущества</t>
  </si>
  <si>
    <t>444 1 13 02995 05 0000 130</t>
  </si>
  <si>
    <t>Прочие доходы от компенсации затрат бюджетов муниципальных районов</t>
  </si>
  <si>
    <t>Итого по району на возмещение расходов</t>
  </si>
  <si>
    <t>444 1 13 02995 05 0220 130</t>
  </si>
  <si>
    <r>
      <t>И</t>
    </r>
    <r>
      <rPr>
        <b/>
        <sz val="8"/>
        <rFont val="Times New Roman"/>
        <family val="1"/>
        <charset val="204"/>
      </rPr>
      <t>того культура по компенсации затрат</t>
    </r>
  </si>
  <si>
    <t>444 1 13 02995 05 0300 130</t>
  </si>
  <si>
    <t>Итого по д\с</t>
  </si>
  <si>
    <t>444 1 13 02995 05 0400 130</t>
  </si>
  <si>
    <t>444 1 13 02995 05 0402 130</t>
  </si>
  <si>
    <t>итого по школам</t>
  </si>
  <si>
    <t>444 1 13 02995 05 0500 130</t>
  </si>
  <si>
    <t>Прочие доходы от компенсации затрат бюджетов муниципальных районов (ДОЛ Рассвет)</t>
  </si>
  <si>
    <t>итого по учреждениям образования</t>
  </si>
  <si>
    <t xml:space="preserve">000 1 14 00000 00 0000 000 </t>
  </si>
  <si>
    <t xml:space="preserve">ДОХОДЫ   ОТ    ПРОДАЖИ       МАТЕРИАЛЬНЫХ И НЕМАТЕРИАЛЬНЫХ АКТИВОВ                     </t>
  </si>
  <si>
    <t>444 1 14 02053 05 0000 410</t>
  </si>
  <si>
    <t xml:space="preserve"> 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</si>
  <si>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555 1 14 06013 13 0000 430</t>
  </si>
  <si>
    <t xml:space="preserve"> 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</si>
  <si>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 xml:space="preserve">444 1 14 06025 05 0000 430 </t>
  </si>
  <si>
    <t>Доходы от продажи земельных участков, находящихся в собственности муниципальных районов</t>
  </si>
  <si>
    <t xml:space="preserve">555 1 14 06013 13 0000 430 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</si>
  <si>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</si>
  <si>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r>
      <t>000 1 16 00000 00 0000 000</t>
    </r>
    <r>
      <rPr>
        <sz val="9"/>
        <rFont val="Times New Roman"/>
        <family val="1"/>
        <charset val="204"/>
      </rPr>
      <t xml:space="preserve"> </t>
    </r>
  </si>
  <si>
    <r>
      <t>ШТРАФЫ, САНКЦИИ, ВОЗМЕЩЕНИЕ УЩЕРБА</t>
    </r>
    <r>
      <rPr>
        <sz val="9"/>
        <rFont val="Times New Roman"/>
        <family val="1"/>
        <charset val="204"/>
      </rPr>
      <t xml:space="preserve">         </t>
    </r>
  </si>
  <si>
    <t>023 116 01053 01 0000140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</si>
  <si>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</si>
  <si>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023 116 01063 01 0000140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</si>
  <si>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</si>
  <si>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023 116 01073 01 0000140</t>
  </si>
  <si>
    <t xml:space="preserve"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
</t>
  </si>
  <si>
    <t>023 116 01203 01 0000140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</si>
  <si>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</si>
  <si>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территориях), подлежащие зачислению в бюджет муниципального образования</t>
  </si>
  <si>
    <t>162 116 01053 01 0000 140</t>
  </si>
  <si>
    <t>162 116 01063 01 0000140</t>
  </si>
  <si>
    <t>162 116 01073 01 0000 140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</si>
  <si>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</si>
  <si>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162 116 01083 01 0000 140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</si>
  <si>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</si>
  <si>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162 116 01143 01 0000 140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</si>
  <si>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</si>
  <si>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162 116 01153 01 0000 140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</si>
  <si>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</si>
  <si>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162 116 01173 01 0000 140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</si>
  <si>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</si>
  <si>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162 116 11930 01 0000 140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</si>
  <si>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</si>
  <si>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162 116 01203 01 0000 140</t>
  </si>
  <si>
    <t>444 116 02010 02 0202 140</t>
  </si>
  <si>
    <t>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 (Административные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 (административные штрафы, установленные Законом Новосибирской области от 14.02.2003 N 99-ОЗ "Об административных правонарушениях в Новосибирской области" и налагаемые административными комиссиями муниципальных районов Новосибирской области, городских округов Новосибирской области, городских и сельских поселений Новосибирской области, округов по районам города Новосибирска и районов города Новосибирска, не входящих в состав округов по районам города Новосибирска))</t>
  </si>
  <si>
    <t>444 11607090 05 0000 140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</si>
  <si>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района</t>
  </si>
  <si>
    <t xml:space="preserve">444 2 00 00000 00 0000 000 </t>
  </si>
  <si>
    <t xml:space="preserve">БЕЗВОЗМЕЗДНЫЕ ПОСТУПЛЕНИЯ                  </t>
  </si>
  <si>
    <t xml:space="preserve">444 2 02 00000 00 0000 000 </t>
  </si>
  <si>
    <t>Безвозмездные   поступления    от    других бюджетов   бюджетной   системы   Российской Федерации</t>
  </si>
  <si>
    <t>444 2 02 15000 00 0000 150</t>
  </si>
  <si>
    <t>Дотации бюджетам муниципальных районов на выравнивание бюджетной обеспеченности</t>
  </si>
  <si>
    <t>444 2 02 15001 05 0000 150</t>
  </si>
  <si>
    <t xml:space="preserve">444 2 0 2 20000 00 0000 150 </t>
  </si>
  <si>
    <t xml:space="preserve">Субсидии  бюджетам   субъектов   Российской Федерации   и   муниципальных   образований (межбюджетные субсидии)                    </t>
  </si>
  <si>
    <t>444 2 02 25527 05 0000 150</t>
  </si>
  <si>
    <t>Субсидии бюджетам муниципальных районов   на государственную поддержку малого и среднего предпринимательства</t>
  </si>
  <si>
    <t>444 2 02 20216 05 0000 150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</si>
  <si>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</si>
  <si>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444 2 02 25065 05 0000 150</t>
  </si>
  <si>
    <t>Субсидии на реализацию мероприятий в области использования и охраны водных объектов и поддержание безопасного технического состояния гидротехнических сооружений Новосибирской области государственной программы Новосибирской области "Охрана окружающей среды"</t>
  </si>
  <si>
    <t>444 2 02 25519 05 0000 150</t>
  </si>
  <si>
    <t>Субсидия бюджетам муниципальных районов на поддержку отрасли культуры</t>
  </si>
  <si>
    <t>444 2 02 25169 05 0000 150</t>
  </si>
  <si>
    <t xml:space="preserve">Субсидии на реализацию мероприятий по обновлению материально-технической базы для формирования у обучающихся современных технологических и гуманитарных навыков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  </t>
  </si>
  <si>
    <t>444 2 02 25304 05 0000 150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</si>
  <si>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</si>
  <si>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444 2 02 25 750 05 0000 150</t>
  </si>
  <si>
    <t>Субсидии бюджетам муниципальных районов на реализацию мероприятий по модернизации школьных систем образования</t>
  </si>
  <si>
    <t>444 2 02 25467 05 0000 150</t>
  </si>
  <si>
    <t>Субсидии бюджетам муниципальных районов на обеспечение развития и укрепления материально-технической базы муниципальных домов культурыв населеннных пунктах с числом жителей до 50 тысяч человек государственной программы НСО "Культура Новосибирской области"</t>
  </si>
  <si>
    <t xml:space="preserve">444 2 02 20077 05 0000 150    </t>
  </si>
  <si>
    <t>Субсидии бюджетам  муниципальных  районов на   бюджетные   инвестиции   в   объекты капитального строительства  собственности муниципальных образований</t>
  </si>
  <si>
    <t>444 2 02 29999 05 0000 150</t>
  </si>
  <si>
    <t>Прочие  субсидии  бюджетам  муниципальных районов</t>
  </si>
  <si>
    <t>444 2 02 30000 00 0000 150</t>
  </si>
  <si>
    <t xml:space="preserve">Субвенции  бюджетам  субъектов   Российской Федерации и муниципальных образований      </t>
  </si>
  <si>
    <t>444 2 02 30024 05 0000 150</t>
  </si>
  <si>
    <t>Субвенции бюджетам муниципальных  районов на  выполнение  передаваемых   полномочий субъектов Российской Федерации</t>
  </si>
  <si>
    <t>444 2 02 35082 05 0000 150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</si>
  <si>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</si>
  <si>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444  2 02 35118 05 0000 150 </t>
  </si>
  <si>
    <t>Субвенции бюджетам муниципальных районов  на  осуществление  первичного воинского учета на территориях, где  отсутствуют   военные комиссариаты</t>
  </si>
  <si>
    <t xml:space="preserve">444 2 02 35120 05 0000 150 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</si>
  <si>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</si>
  <si>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444 2 02 40000 00 0000 150 </t>
  </si>
  <si>
    <t xml:space="preserve">Иные межбюджетные трансферты бюджетам  субъектов   Российской Федерации и муниципальных образований                  </t>
  </si>
  <si>
    <t>444  2 02 40014 05 0000 150</t>
  </si>
  <si>
    <t xml:space="preserve">Межбюджетные  трансферты,   передаваемые бюджетам  муниципальных  районов  на осуществление   части   полномочий    по решению  вопросов  местного  значения  в соответствии с заключенными соглашениями
</t>
  </si>
  <si>
    <t>444  2 02 45303 05 0000 150</t>
  </si>
  <si>
    <t>Межбюджетные трансферты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</si>
  <si>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444 2 02 49999 05 0000 150</t>
  </si>
  <si>
    <t>Прочие межбюджетные трансферты, передаваемые бюджетам муниципальныхрайонов</t>
  </si>
  <si>
    <t>444 2 07 05000 00 0000 150</t>
  </si>
  <si>
    <t>Прочие безвозмездные поступления</t>
  </si>
  <si>
    <t>444 2 07 05030 05 0000 150</t>
  </si>
  <si>
    <t>Прочие безвозмездные поступления в бюджеты муниципальных районов</t>
  </si>
  <si>
    <t>ИТОГО ДОХОДОВ</t>
  </si>
  <si>
    <t>182 1 03 02231 01 0000 110</t>
  </si>
  <si>
    <t>182 1 03 02241 01 0000 110</t>
  </si>
  <si>
    <t>182 1 03 02251 01 0000 110</t>
  </si>
  <si>
    <t>182 1 03 02261 01 0000 110</t>
  </si>
  <si>
    <t>130 1 16 11050 01 0000 140</t>
  </si>
  <si>
    <t>444 2 02 25243 05 0000 150</t>
  </si>
  <si>
    <t>Субсидия на строительство и реконструкцию (модернизацию) объектов питьевого водоснабжения</t>
  </si>
  <si>
    <t>444 1 14 06313 13 0000 430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</si>
  <si>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поселений</t>
  </si>
  <si>
    <t>Прочие неналоговые доходы</t>
  </si>
  <si>
    <t>444 117 05050 05 0000180</t>
  </si>
  <si>
    <t>Прочие неналоговые доходы муниципальных районов</t>
  </si>
  <si>
    <t>от «___» сентября 2023 года №___</t>
  </si>
  <si>
    <t xml:space="preserve">Прогноз доходов бюджета Ордынского района Новосибирской области в структуре классификации доходов бюджетов Российской Федерации                     на 2023 год и плановый период 2024 и 2025 годов   </t>
  </si>
  <si>
    <r>
  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</t>
    </r>
    <r>
      <rPr>
        <vertAlign val="superscript"/>
        <sz val="9"/>
        <rFont val="Times New Roman"/>
        <family val="1"/>
        <charset val="204"/>
      </rPr>
      <t>1</t>
    </r>
    <r>
      <rPr>
        <sz val="9"/>
        <rFont val="Times New Roman"/>
        <family val="1"/>
        <charset val="204"/>
      </rPr>
      <t xml:space="preserve"> и 228 Налогового кодекса Российской Федерации</t>
    </r>
  </si>
  <si>
    <r>
  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у физических лиц на основании патента в соответствии  со статьей 227</t>
    </r>
    <r>
      <rPr>
        <vertAlign val="superscript"/>
        <sz val="9"/>
        <rFont val="Times New Roman"/>
        <family val="1"/>
        <charset val="204"/>
      </rPr>
      <t>1</t>
    </r>
    <r>
      <rPr>
        <sz val="9"/>
        <rFont val="Times New Roman"/>
        <family val="1"/>
        <charset val="204"/>
      </rPr>
      <t xml:space="preserve"> Налогового кодекса Российской Федерации</t>
    </r>
  </si>
  <si>
    <t>Прочие доходы от компенсации затрат бюджетов муниципальных районов (детские сады)</t>
  </si>
  <si>
    <t>Прочие доходы от компенсации затрат бюджетов муниципальных районов (школы)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</si>
</sst>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#,##0.0"/>
  </numFmts>
  <fonts count="17" x14ac:knownFonts="1">
    <font>
      <sz val="10"/>
      <color theme="1"/>
      <name val="Arial Cy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1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  <font>
      <b/>
      <sz val="13"/>
      <name val="Times New Roman"/>
      <family val="1"/>
      <charset val="204"/>
    </font>
    <font>
      <vertAlign val="superscript"/>
      <sz val="9"/>
      <name val="Times New Roman"/>
      <family val="1"/>
      <charset val="204"/>
    </font>
  </fonts>
  <fills count="10">
    <fill>
      <patternFill patternType="none"/>
    </fill>
    <fill>
      <patternFill patternType="gray125"/>
    </fill>
    <fill>
      <patternFill patternType="solid">
        <fgColor theme="6" tint="0.59999389629810485"/>
        <bgColor theme="6" tint="0.59999389629810485"/>
      </patternFill>
    </fill>
    <fill>
      <patternFill patternType="solid">
        <fgColor theme="5" tint="0.59999389629810485"/>
        <bgColor theme="5" tint="0.59999389629810485"/>
      </patternFill>
    </fill>
    <fill>
      <patternFill patternType="solid">
        <fgColor theme="0"/>
        <bgColor theme="0"/>
      </patternFill>
    </fill>
    <fill>
      <patternFill patternType="solid">
        <fgColor theme="5" tint="0.79998168889431442"/>
        <bgColor theme="5" tint="0.79998168889431442"/>
      </patternFill>
    </fill>
    <fill>
      <patternFill patternType="solid">
        <fgColor indexed="65"/>
      </patternFill>
    </fill>
    <fill>
      <patternFill patternType="solid">
        <fgColor theme="3" tint="0.79998168889431442"/>
        <bgColor theme="3" tint="0.79998168889431442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1" fillId="0" borderId="0"/>
  </cellStyleXfs>
  <cellXfs count="127">
    <xf numFmtId="0" fontId="0" fillId="0" borderId="0" xfId="0"/>
    <xf numFmtId="0" fontId="2" fillId="0" borderId="0" xfId="0" applyFont="1" applyAlignment="1">
      <alignment horizontal="center"/>
    </xf>
    <xf numFmtId="0" fontId="2" fillId="0" borderId="0" xfId="0" applyFont="1"/>
    <xf numFmtId="164" fontId="2" fillId="0" borderId="0" xfId="0" applyNumberFormat="1" applyFont="1" applyAlignment="1">
      <alignment horizontal="right" vertical="justify"/>
    </xf>
    <xf numFmtId="0" fontId="3" fillId="0" borderId="0" xfId="0" applyFont="1"/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165" fontId="3" fillId="0" borderId="0" xfId="0" applyNumberFormat="1" applyFont="1"/>
    <xf numFmtId="164" fontId="4" fillId="2" borderId="1" xfId="0" applyNumberFormat="1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165" fontId="2" fillId="0" borderId="0" xfId="0" applyNumberFormat="1" applyFont="1"/>
    <xf numFmtId="0" fontId="7" fillId="0" borderId="0" xfId="0" applyFont="1"/>
    <xf numFmtId="0" fontId="8" fillId="0" borderId="1" xfId="0" applyFont="1" applyBorder="1" applyAlignment="1">
      <alignment horizontal="left" vertical="center" wrapText="1"/>
    </xf>
    <xf numFmtId="0" fontId="8" fillId="0" borderId="1" xfId="0" applyFont="1" applyBorder="1"/>
    <xf numFmtId="165" fontId="9" fillId="0" borderId="1" xfId="0" applyNumberFormat="1" applyFont="1" applyBorder="1" applyAlignment="1">
      <alignment horizontal="right" vertical="center"/>
    </xf>
    <xf numFmtId="0" fontId="7" fillId="3" borderId="1" xfId="0" applyFont="1" applyFill="1" applyBorder="1" applyAlignment="1">
      <alignment horizontal="left" vertical="center" wrapText="1"/>
    </xf>
    <xf numFmtId="165" fontId="8" fillId="3" borderId="1" xfId="0" applyNumberFormat="1" applyFont="1" applyFill="1" applyBorder="1" applyAlignment="1">
      <alignment horizontal="left" vertical="center" wrapText="1"/>
    </xf>
    <xf numFmtId="165" fontId="9" fillId="3" borderId="1" xfId="0" applyNumberFormat="1" applyFont="1" applyFill="1" applyBorder="1"/>
    <xf numFmtId="0" fontId="8" fillId="2" borderId="1" xfId="0" applyFont="1" applyFill="1" applyBorder="1"/>
    <xf numFmtId="165" fontId="9" fillId="2" borderId="1" xfId="0" applyNumberFormat="1" applyFont="1" applyFill="1" applyBorder="1" applyAlignment="1">
      <alignment horizontal="right" vertical="center"/>
    </xf>
    <xf numFmtId="0" fontId="7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wrapText="1"/>
    </xf>
    <xf numFmtId="165" fontId="11" fillId="0" borderId="1" xfId="0" applyNumberFormat="1" applyFont="1" applyBorder="1"/>
    <xf numFmtId="0" fontId="10" fillId="0" borderId="0" xfId="0" applyFont="1"/>
    <xf numFmtId="0" fontId="8" fillId="2" borderId="1" xfId="0" applyFont="1" applyFill="1" applyBorder="1" applyAlignment="1">
      <alignment horizontal="left" vertical="center" wrapText="1"/>
    </xf>
    <xf numFmtId="0" fontId="8" fillId="2" borderId="0" xfId="0" applyFont="1" applyFill="1" applyAlignment="1">
      <alignment horizontal="left" wrapText="1"/>
    </xf>
    <xf numFmtId="165" fontId="9" fillId="0" borderId="1" xfId="0" applyNumberFormat="1" applyFont="1" applyBorder="1"/>
    <xf numFmtId="165" fontId="9" fillId="2" borderId="1" xfId="0" applyNumberFormat="1" applyFont="1" applyFill="1" applyBorder="1"/>
    <xf numFmtId="0" fontId="8" fillId="4" borderId="1" xfId="0" applyFont="1" applyFill="1" applyBorder="1" applyAlignment="1">
      <alignment horizontal="left" vertical="center" wrapText="1"/>
    </xf>
    <xf numFmtId="0" fontId="8" fillId="0" borderId="1" xfId="0" applyFont="1" applyBorder="1" applyAlignment="1">
      <alignment horizontal="left" wrapText="1"/>
    </xf>
    <xf numFmtId="0" fontId="7" fillId="0" borderId="1" xfId="0" applyFont="1" applyBorder="1" applyAlignment="1">
      <alignment horizontal="left" vertical="top" wrapText="1"/>
    </xf>
    <xf numFmtId="0" fontId="7" fillId="4" borderId="1" xfId="0" applyFont="1" applyFill="1" applyBorder="1"/>
    <xf numFmtId="165" fontId="11" fillId="4" borderId="1" xfId="0" applyNumberFormat="1" applyFont="1" applyFill="1" applyBorder="1" applyAlignment="1">
      <alignment horizontal="right" vertical="center"/>
    </xf>
    <xf numFmtId="165" fontId="7" fillId="0" borderId="0" xfId="0" applyNumberFormat="1" applyFont="1"/>
    <xf numFmtId="0" fontId="7" fillId="4" borderId="1" xfId="0" applyFont="1" applyFill="1" applyBorder="1" applyAlignment="1">
      <alignment wrapText="1"/>
    </xf>
    <xf numFmtId="165" fontId="7" fillId="0" borderId="1" xfId="0" applyNumberFormat="1" applyFont="1" applyBorder="1" applyAlignment="1">
      <alignment horizontal="justify" vertical="center" wrapText="1"/>
    </xf>
    <xf numFmtId="0" fontId="7" fillId="0" borderId="1" xfId="0" applyFont="1" applyBorder="1"/>
    <xf numFmtId="0" fontId="7" fillId="0" borderId="0" xfId="0" applyFont="1" applyAlignment="1">
      <alignment horizontal="left" wrapText="1"/>
    </xf>
    <xf numFmtId="0" fontId="8" fillId="2" borderId="1" xfId="0" applyFont="1" applyFill="1" applyBorder="1" applyAlignment="1">
      <alignment horizontal="left" wrapText="1"/>
    </xf>
    <xf numFmtId="0" fontId="7" fillId="4" borderId="1" xfId="0" applyFont="1" applyFill="1" applyBorder="1" applyAlignment="1">
      <alignment horizontal="left" wrapText="1"/>
    </xf>
    <xf numFmtId="165" fontId="10" fillId="0" borderId="1" xfId="0" applyNumberFormat="1" applyFont="1" applyBorder="1" applyAlignment="1">
      <alignment horizontal="justify" vertical="top" wrapText="1"/>
    </xf>
    <xf numFmtId="0" fontId="7" fillId="5" borderId="1" xfId="0" applyFont="1" applyFill="1" applyBorder="1" applyAlignment="1">
      <alignment horizontal="left" vertical="center" wrapText="1"/>
    </xf>
    <xf numFmtId="165" fontId="12" fillId="5" borderId="1" xfId="0" applyNumberFormat="1" applyFont="1" applyFill="1" applyBorder="1" applyAlignment="1">
      <alignment horizontal="justify" vertical="top" wrapText="1"/>
    </xf>
    <xf numFmtId="165" fontId="9" fillId="5" borderId="1" xfId="0" applyNumberFormat="1" applyFont="1" applyFill="1" applyBorder="1"/>
    <xf numFmtId="0" fontId="8" fillId="0" borderId="0" xfId="0" applyFont="1"/>
    <xf numFmtId="165" fontId="8" fillId="2" borderId="1" xfId="0" applyNumberFormat="1" applyFont="1" applyFill="1" applyBorder="1" applyAlignment="1">
      <alignment horizontal="justify" vertical="top" wrapText="1"/>
    </xf>
    <xf numFmtId="165" fontId="9" fillId="2" borderId="1" xfId="0" applyNumberFormat="1" applyFont="1" applyFill="1" applyBorder="1" applyAlignment="1">
      <alignment horizontal="right"/>
    </xf>
    <xf numFmtId="0" fontId="7" fillId="0" borderId="0" xfId="0" applyFont="1" applyAlignment="1">
      <alignment horizontal="left" vertical="center" wrapText="1"/>
    </xf>
    <xf numFmtId="165" fontId="10" fillId="0" borderId="1" xfId="0" applyNumberFormat="1" applyFont="1" applyBorder="1" applyAlignment="1">
      <alignment horizontal="justify" vertical="center" wrapText="1"/>
    </xf>
    <xf numFmtId="165" fontId="11" fillId="6" borderId="1" xfId="0" applyNumberFormat="1" applyFont="1" applyFill="1" applyBorder="1"/>
    <xf numFmtId="0" fontId="7" fillId="0" borderId="2" xfId="0" applyFont="1" applyBorder="1" applyAlignment="1">
      <alignment horizontal="left" vertical="center" wrapText="1"/>
    </xf>
    <xf numFmtId="0" fontId="10" fillId="0" borderId="1" xfId="0" applyFont="1" applyBorder="1"/>
    <xf numFmtId="0" fontId="10" fillId="0" borderId="1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justify" vertical="top" wrapText="1"/>
    </xf>
    <xf numFmtId="165" fontId="11" fillId="6" borderId="1" xfId="0" applyNumberFormat="1" applyFont="1" applyFill="1" applyBorder="1" applyAlignment="1">
      <alignment horizontal="right"/>
    </xf>
    <xf numFmtId="165" fontId="10" fillId="0" borderId="0" xfId="0" applyNumberFormat="1" applyFont="1"/>
    <xf numFmtId="0" fontId="10" fillId="0" borderId="1" xfId="0" applyFont="1" applyBorder="1" applyAlignment="1">
      <alignment horizontal="left" vertical="justify" wrapText="1"/>
    </xf>
    <xf numFmtId="0" fontId="12" fillId="5" borderId="1" xfId="0" applyFont="1" applyFill="1" applyBorder="1" applyAlignment="1">
      <alignment horizontal="left" vertical="justify" wrapText="1"/>
    </xf>
    <xf numFmtId="165" fontId="9" fillId="5" borderId="1" xfId="0" applyNumberFormat="1" applyFont="1" applyFill="1" applyBorder="1" applyAlignment="1">
      <alignment horizontal="right"/>
    </xf>
    <xf numFmtId="165" fontId="11" fillId="4" borderId="1" xfId="0" applyNumberFormat="1" applyFont="1" applyFill="1" applyBorder="1" applyAlignment="1">
      <alignment horizontal="right"/>
    </xf>
    <xf numFmtId="165" fontId="11" fillId="4" borderId="1" xfId="0" applyNumberFormat="1" applyFont="1" applyFill="1" applyBorder="1"/>
    <xf numFmtId="0" fontId="12" fillId="5" borderId="1" xfId="0" applyFont="1" applyFill="1" applyBorder="1"/>
    <xf numFmtId="165" fontId="11" fillId="5" borderId="1" xfId="0" applyNumberFormat="1" applyFont="1" applyFill="1" applyBorder="1" applyAlignment="1">
      <alignment horizontal="right"/>
    </xf>
    <xf numFmtId="0" fontId="7" fillId="4" borderId="1" xfId="0" applyFont="1" applyFill="1" applyBorder="1" applyAlignment="1">
      <alignment horizontal="left" vertical="center" wrapText="1"/>
    </xf>
    <xf numFmtId="0" fontId="10" fillId="4" borderId="1" xfId="0" applyFont="1" applyFill="1" applyBorder="1"/>
    <xf numFmtId="0" fontId="10" fillId="5" borderId="1" xfId="0" applyFont="1" applyFill="1" applyBorder="1"/>
    <xf numFmtId="0" fontId="12" fillId="4" borderId="1" xfId="0" applyFont="1" applyFill="1" applyBorder="1"/>
    <xf numFmtId="165" fontId="9" fillId="4" borderId="1" xfId="0" applyNumberFormat="1" applyFont="1" applyFill="1" applyBorder="1" applyAlignment="1">
      <alignment horizontal="right"/>
    </xf>
    <xf numFmtId="164" fontId="11" fillId="0" borderId="1" xfId="0" applyNumberFormat="1" applyFont="1" applyBorder="1"/>
    <xf numFmtId="164" fontId="10" fillId="0" borderId="0" xfId="0" applyNumberFormat="1" applyFont="1"/>
    <xf numFmtId="0" fontId="8" fillId="5" borderId="3" xfId="0" applyFont="1" applyFill="1" applyBorder="1" applyAlignment="1">
      <alignment horizontal="left" vertical="center" wrapText="1"/>
    </xf>
    <xf numFmtId="164" fontId="9" fillId="5" borderId="1" xfId="0" applyNumberFormat="1" applyFont="1" applyFill="1" applyBorder="1"/>
    <xf numFmtId="0" fontId="7" fillId="0" borderId="3" xfId="0" applyFont="1" applyBorder="1" applyAlignment="1">
      <alignment horizontal="left" vertical="center" wrapText="1"/>
    </xf>
    <xf numFmtId="164" fontId="9" fillId="6" borderId="1" xfId="0" applyNumberFormat="1" applyFont="1" applyFill="1" applyBorder="1"/>
    <xf numFmtId="164" fontId="11" fillId="6" borderId="1" xfId="0" applyNumberFormat="1" applyFont="1" applyFill="1" applyBorder="1"/>
    <xf numFmtId="0" fontId="8" fillId="0" borderId="3" xfId="0" applyFont="1" applyBorder="1" applyAlignment="1">
      <alignment horizontal="left" vertical="center" wrapText="1"/>
    </xf>
    <xf numFmtId="165" fontId="8" fillId="2" borderId="1" xfId="0" applyNumberFormat="1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/>
    </xf>
    <xf numFmtId="0" fontId="10" fillId="4" borderId="1" xfId="0" applyFont="1" applyFill="1" applyBorder="1" applyAlignment="1">
      <alignment horizontal="left" vertical="center" wrapText="1"/>
    </xf>
    <xf numFmtId="3" fontId="7" fillId="0" borderId="1" xfId="0" applyNumberFormat="1" applyFont="1" applyBorder="1" applyAlignment="1">
      <alignment horizontal="left" vertical="center" wrapText="1"/>
    </xf>
    <xf numFmtId="165" fontId="10" fillId="6" borderId="1" xfId="0" applyNumberFormat="1" applyFont="1" applyFill="1" applyBorder="1" applyAlignment="1">
      <alignment horizontal="justify" vertical="center" wrapText="1"/>
    </xf>
    <xf numFmtId="0" fontId="8" fillId="0" borderId="1" xfId="0" applyFont="1" applyBorder="1" applyAlignment="1">
      <alignment horizontal="left" vertical="justify"/>
    </xf>
    <xf numFmtId="165" fontId="9" fillId="0" borderId="1" xfId="0" applyNumberFormat="1" applyFont="1" applyBorder="1" applyAlignment="1">
      <alignment horizontal="right"/>
    </xf>
    <xf numFmtId="0" fontId="2" fillId="0" borderId="1" xfId="0" applyFont="1" applyBorder="1" applyAlignment="1">
      <alignment horizontal="left" vertical="center" wrapText="1"/>
    </xf>
    <xf numFmtId="165" fontId="2" fillId="0" borderId="1" xfId="0" applyNumberFormat="1" applyFont="1" applyBorder="1" applyAlignment="1">
      <alignment horizontal="justify" vertical="center" wrapText="1"/>
    </xf>
    <xf numFmtId="0" fontId="11" fillId="0" borderId="1" xfId="0" applyFont="1" applyBorder="1"/>
    <xf numFmtId="0" fontId="2" fillId="0" borderId="1" xfId="0" applyFont="1" applyBorder="1"/>
    <xf numFmtId="0" fontId="4" fillId="0" borderId="0" xfId="0" applyFont="1"/>
    <xf numFmtId="0" fontId="12" fillId="0" borderId="1" xfId="0" applyFont="1" applyBorder="1" applyAlignment="1">
      <alignment horizontal="left" vertical="justify"/>
    </xf>
    <xf numFmtId="0" fontId="10" fillId="0" borderId="1" xfId="0" applyFont="1" applyBorder="1" applyAlignment="1">
      <alignment horizontal="left" vertical="justify"/>
    </xf>
    <xf numFmtId="0" fontId="8" fillId="7" borderId="1" xfId="0" applyFont="1" applyFill="1" applyBorder="1" applyAlignment="1">
      <alignment horizontal="left" vertical="center" wrapText="1"/>
    </xf>
    <xf numFmtId="165" fontId="8" fillId="7" borderId="1" xfId="0" applyNumberFormat="1" applyFont="1" applyFill="1" applyBorder="1" applyAlignment="1">
      <alignment horizontal="justify" vertical="center" wrapText="1"/>
    </xf>
    <xf numFmtId="165" fontId="9" fillId="7" borderId="1" xfId="0" applyNumberFormat="1" applyFont="1" applyFill="1" applyBorder="1" applyAlignment="1">
      <alignment horizontal="right"/>
    </xf>
    <xf numFmtId="0" fontId="10" fillId="0" borderId="1" xfId="0" applyFont="1" applyBorder="1" applyAlignment="1">
      <alignment horizontal="left" wrapText="1"/>
    </xf>
    <xf numFmtId="0" fontId="10" fillId="6" borderId="1" xfId="0" applyFont="1" applyFill="1" applyBorder="1" applyAlignment="1">
      <alignment horizontal="left" vertical="top" wrapText="1"/>
    </xf>
    <xf numFmtId="0" fontId="8" fillId="7" borderId="1" xfId="0" applyFont="1" applyFill="1" applyBorder="1" applyAlignment="1">
      <alignment horizontal="left" vertical="top" wrapText="1"/>
    </xf>
    <xf numFmtId="165" fontId="11" fillId="0" borderId="1" xfId="0" applyNumberFormat="1" applyFont="1" applyBorder="1" applyAlignment="1">
      <alignment horizontal="right"/>
    </xf>
    <xf numFmtId="165" fontId="10" fillId="0" borderId="1" xfId="0" applyNumberFormat="1" applyFont="1" applyBorder="1" applyAlignment="1">
      <alignment horizontal="left" vertical="top" wrapText="1"/>
    </xf>
    <xf numFmtId="0" fontId="8" fillId="0" borderId="0" xfId="0" applyFont="1" applyAlignment="1">
      <alignment vertical="center"/>
    </xf>
    <xf numFmtId="0" fontId="8" fillId="7" borderId="1" xfId="0" applyFont="1" applyFill="1" applyBorder="1" applyAlignment="1">
      <alignment horizontal="left" wrapText="1"/>
    </xf>
    <xf numFmtId="0" fontId="6" fillId="7" borderId="1" xfId="0" applyFont="1" applyFill="1" applyBorder="1" applyAlignment="1">
      <alignment wrapText="1"/>
    </xf>
    <xf numFmtId="165" fontId="9" fillId="7" borderId="1" xfId="0" applyNumberFormat="1" applyFont="1" applyFill="1" applyBorder="1" applyAlignment="1">
      <alignment horizontal="right" vertical="center"/>
    </xf>
    <xf numFmtId="165" fontId="11" fillId="0" borderId="1" xfId="0" applyNumberFormat="1" applyFont="1" applyBorder="1" applyAlignment="1">
      <alignment vertical="center"/>
    </xf>
    <xf numFmtId="165" fontId="9" fillId="0" borderId="1" xfId="0" applyNumberFormat="1" applyFont="1" applyBorder="1" applyAlignment="1">
      <alignment vertical="center"/>
    </xf>
    <xf numFmtId="165" fontId="6" fillId="7" borderId="1" xfId="0" applyNumberFormat="1" applyFont="1" applyFill="1" applyBorder="1" applyAlignment="1">
      <alignment horizontal="left" wrapText="1"/>
    </xf>
    <xf numFmtId="0" fontId="4" fillId="0" borderId="1" xfId="0" applyFont="1" applyBorder="1" applyAlignment="1">
      <alignment horizontal="left" vertical="center" wrapText="1"/>
    </xf>
    <xf numFmtId="165" fontId="4" fillId="0" borderId="1" xfId="0" applyNumberFormat="1" applyFont="1" applyBorder="1" applyAlignment="1">
      <alignment horizontal="justify" vertical="center" wrapText="1"/>
    </xf>
    <xf numFmtId="0" fontId="3" fillId="0" borderId="0" xfId="0" applyFont="1" applyAlignment="1">
      <alignment wrapText="1"/>
    </xf>
    <xf numFmtId="0" fontId="0" fillId="0" borderId="0" xfId="0" applyAlignment="1">
      <alignment wrapText="1"/>
    </xf>
    <xf numFmtId="164" fontId="2" fillId="0" borderId="0" xfId="0" applyNumberFormat="1" applyFont="1"/>
    <xf numFmtId="0" fontId="7" fillId="8" borderId="1" xfId="0" applyFont="1" applyFill="1" applyBorder="1" applyAlignment="1">
      <alignment horizontal="left" vertical="center" wrapText="1"/>
    </xf>
    <xf numFmtId="164" fontId="11" fillId="8" borderId="1" xfId="0" applyNumberFormat="1" applyFont="1" applyFill="1" applyBorder="1"/>
    <xf numFmtId="165" fontId="15" fillId="8" borderId="1" xfId="0" applyNumberFormat="1" applyFont="1" applyFill="1" applyBorder="1" applyAlignment="1">
      <alignment horizontal="center" vertical="center" wrapText="1"/>
    </xf>
    <xf numFmtId="165" fontId="2" fillId="6" borderId="1" xfId="0" applyNumberFormat="1" applyFont="1" applyFill="1" applyBorder="1" applyAlignment="1">
      <alignment horizontal="justify" vertical="center" wrapText="1"/>
    </xf>
    <xf numFmtId="164" fontId="9" fillId="8" borderId="1" xfId="0" applyNumberFormat="1" applyFont="1" applyFill="1" applyBorder="1"/>
    <xf numFmtId="0" fontId="7" fillId="0" borderId="1" xfId="0" applyFont="1" applyBorder="1" applyAlignment="1">
      <alignment wrapText="1"/>
    </xf>
    <xf numFmtId="165" fontId="11" fillId="9" borderId="1" xfId="0" applyNumberFormat="1" applyFont="1" applyFill="1" applyBorder="1"/>
    <xf numFmtId="0" fontId="2" fillId="0" borderId="0" xfId="0" applyFont="1" applyAlignment="1">
      <alignment horizontal="left" vertical="justify"/>
    </xf>
    <xf numFmtId="0" fontId="0" fillId="0" borderId="0" xfId="0" applyAlignment="1">
      <alignment horizontal="right" vertical="justify"/>
    </xf>
    <xf numFmtId="0" fontId="4" fillId="0" borderId="0" xfId="0" applyFont="1" applyAlignment="1">
      <alignment horizontal="center" vertical="center" wrapText="1"/>
    </xf>
    <xf numFmtId="0" fontId="3" fillId="0" borderId="4" xfId="0" applyFont="1" applyBorder="1" applyAlignment="1">
      <alignment wrapText="1"/>
    </xf>
    <xf numFmtId="0" fontId="3" fillId="0" borderId="0" xfId="0" applyFont="1" applyAlignment="1">
      <alignment wrapText="1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right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Ирина" id="{C98CC4C9-9B8B-2CD5-C5A9-930BCE98BF2A}"/>
</personList>
</file>

<file path=xl/theme/theme1.xml><?xml version="1.0" encoding="utf-8"?>
<a:theme xmlns:a="http://schemas.openxmlformats.org/drawingml/2006/main" name="Theme Office">
  <a:themeElements>
    <a:clrScheme name="Standard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tandard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Standard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G116" personId="{C98CC4C9-9B8B-2CD5-C5A9-930BCE98BF2A}" id="{00670029-002A-4655-BBD8-0093009700A5}" done="0">
    <text xml:space="preserve">464777,0 руб.
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22"/>
  <dimension ref="A1:IW130"/>
  <sheetViews>
    <sheetView showZeros="0" tabSelected="1" view="pageBreakPreview" topLeftCell="A104" zoomScale="60" zoomScaleNormal="80" workbookViewId="0">
      <selection activeCell="E113" sqref="E113"/>
    </sheetView>
  </sheetViews>
  <sheetFormatPr defaultRowHeight="15.75" customHeight="1" outlineLevelRow="1" x14ac:dyDescent="0.3"/>
  <cols>
    <col min="1" max="1" width="28" style="1" customWidth="1"/>
    <col min="2" max="2" width="75.33203125" style="2" customWidth="1"/>
    <col min="3" max="3" width="0.33203125" style="2" hidden="1" customWidth="1"/>
    <col min="4" max="5" width="15.88671875" style="2" customWidth="1"/>
    <col min="6" max="6" width="16.5546875" style="2" customWidth="1"/>
    <col min="7" max="7" width="16.109375" style="2" hidden="1" customWidth="1"/>
    <col min="8" max="8" width="15.5546875" style="2" hidden="1" customWidth="1"/>
    <col min="9" max="9" width="11.88671875" style="2" bestFit="1" customWidth="1"/>
    <col min="10" max="10" width="13" style="2" customWidth="1"/>
    <col min="11" max="257" width="9.109375" style="2" customWidth="1"/>
  </cols>
  <sheetData>
    <row r="1" spans="1:9" ht="28.5" customHeight="1" x14ac:dyDescent="0.3">
      <c r="G1" s="2" t="s">
        <v>0</v>
      </c>
    </row>
    <row r="2" spans="1:9" ht="15.6" x14ac:dyDescent="0.3">
      <c r="B2" s="126" t="s">
        <v>1</v>
      </c>
      <c r="C2" s="126"/>
      <c r="D2" s="126"/>
      <c r="E2" s="126"/>
      <c r="F2" s="126"/>
      <c r="G2" s="126"/>
      <c r="H2" s="126"/>
    </row>
    <row r="3" spans="1:9" ht="15.6" x14ac:dyDescent="0.3">
      <c r="B3" s="126" t="s">
        <v>2</v>
      </c>
      <c r="C3" s="126"/>
      <c r="D3" s="126"/>
      <c r="E3" s="126"/>
      <c r="F3" s="126"/>
      <c r="G3" s="126"/>
      <c r="H3" s="126"/>
    </row>
    <row r="4" spans="1:9" ht="15.6" x14ac:dyDescent="0.3">
      <c r="B4" s="126" t="s">
        <v>3</v>
      </c>
      <c r="C4" s="126"/>
      <c r="D4" s="126"/>
      <c r="E4" s="126"/>
      <c r="F4" s="126"/>
      <c r="G4" s="126"/>
      <c r="H4" s="126"/>
    </row>
    <row r="5" spans="1:9" ht="15.6" x14ac:dyDescent="0.3">
      <c r="B5" s="126" t="s">
        <v>4</v>
      </c>
      <c r="C5" s="126"/>
      <c r="D5" s="126"/>
      <c r="E5" s="126"/>
      <c r="F5" s="126"/>
      <c r="G5" s="126"/>
      <c r="H5" s="126"/>
    </row>
    <row r="6" spans="1:9" ht="15.6" x14ac:dyDescent="0.3">
      <c r="B6" s="126" t="s">
        <v>5</v>
      </c>
      <c r="C6" s="126"/>
      <c r="D6" s="126"/>
      <c r="E6" s="126"/>
      <c r="F6" s="126"/>
      <c r="G6" s="126"/>
      <c r="H6" s="126"/>
    </row>
    <row r="7" spans="1:9" ht="16.5" customHeight="1" x14ac:dyDescent="0.3">
      <c r="B7" s="3"/>
      <c r="C7" s="121" t="s">
        <v>213</v>
      </c>
      <c r="D7" s="121"/>
      <c r="E7" s="121"/>
      <c r="F7" s="121"/>
      <c r="G7" s="121"/>
    </row>
    <row r="8" spans="1:9" s="4" customFormat="1" ht="33" customHeight="1" x14ac:dyDescent="0.35">
      <c r="A8" s="122" t="s">
        <v>214</v>
      </c>
      <c r="B8" s="122"/>
      <c r="C8" s="122"/>
      <c r="D8" s="122"/>
      <c r="E8" s="122"/>
      <c r="F8" s="122"/>
      <c r="G8" s="122"/>
    </row>
    <row r="9" spans="1:9" s="4" customFormat="1" ht="27.15" customHeight="1" x14ac:dyDescent="0.35">
      <c r="A9" s="5"/>
      <c r="B9" s="6"/>
      <c r="I9" s="7"/>
    </row>
    <row r="10" spans="1:9" ht="43.65" customHeight="1" x14ac:dyDescent="0.3">
      <c r="A10" s="8"/>
      <c r="B10" s="8" t="s">
        <v>6</v>
      </c>
      <c r="C10" s="9" t="s">
        <v>7</v>
      </c>
      <c r="D10" s="9" t="s">
        <v>8</v>
      </c>
      <c r="E10" s="9" t="s">
        <v>9</v>
      </c>
      <c r="F10" s="9" t="s">
        <v>10</v>
      </c>
      <c r="G10" s="10" t="s">
        <v>11</v>
      </c>
      <c r="H10" s="11" t="s">
        <v>12</v>
      </c>
      <c r="I10" s="12"/>
    </row>
    <row r="11" spans="1:9" s="13" customFormat="1" ht="15.6" x14ac:dyDescent="0.3">
      <c r="A11" s="14" t="s">
        <v>13</v>
      </c>
      <c r="B11" s="15" t="s">
        <v>14</v>
      </c>
      <c r="C11" s="16" t="e">
        <f>C13+C17+C23+C32+C36+C50+C72+C78+C44</f>
        <v>#REF!</v>
      </c>
      <c r="D11" s="16">
        <f>D13+D17+D23+D32+D36+D50+D72+D78+D44+D29+D95</f>
        <v>285266.55000000005</v>
      </c>
      <c r="E11" s="16">
        <f>E13+E17+E23+E32+E36+E50+E72+E78+E44+E29+E95</f>
        <v>12596.5</v>
      </c>
      <c r="F11" s="16">
        <f>F13+F17+F23+F32+F36+F50+F72+F78+F44+F29+F95</f>
        <v>297863.05000000005</v>
      </c>
      <c r="G11" s="16">
        <f>G13+G17+G23+G32+G36+G50+G72+G78+G44+G29</f>
        <v>276515.14</v>
      </c>
      <c r="H11" s="16">
        <f>H13+H17+H23+H32+H36+H50+H72+H78+H44+H29</f>
        <v>304557.00000000006</v>
      </c>
      <c r="I11" s="12"/>
    </row>
    <row r="12" spans="1:9" s="13" customFormat="1" ht="13.8" x14ac:dyDescent="0.25">
      <c r="A12" s="17"/>
      <c r="B12" s="18" t="s">
        <v>15</v>
      </c>
      <c r="C12" s="19" t="e">
        <f>C13+C17+C23+C32</f>
        <v>#REF!</v>
      </c>
      <c r="D12" s="19">
        <f>D13+D17+D23+D32+D29</f>
        <v>231139.95</v>
      </c>
      <c r="E12" s="19">
        <f>E13+E17+E23+E32+E29</f>
        <v>10500</v>
      </c>
      <c r="F12" s="19">
        <f>F13+F17+F23+F32+F29</f>
        <v>241639.95</v>
      </c>
      <c r="G12" s="19">
        <f>G13+G17+G23+G29+G32</f>
        <v>224874.34</v>
      </c>
      <c r="H12" s="19">
        <f>H13+H17+H23+H32+H29</f>
        <v>239377</v>
      </c>
    </row>
    <row r="13" spans="1:9" s="13" customFormat="1" ht="13.8" x14ac:dyDescent="0.25">
      <c r="A13" s="14" t="s">
        <v>16</v>
      </c>
      <c r="B13" s="20" t="s">
        <v>17</v>
      </c>
      <c r="C13" s="16">
        <f t="shared" ref="C13:H13" si="0">C14</f>
        <v>0</v>
      </c>
      <c r="D13" s="21">
        <f t="shared" si="0"/>
        <v>143379.1</v>
      </c>
      <c r="E13" s="21">
        <f t="shared" si="0"/>
        <v>3700</v>
      </c>
      <c r="F13" s="21">
        <f t="shared" si="0"/>
        <v>147079.1</v>
      </c>
      <c r="G13" s="21">
        <f t="shared" si="0"/>
        <v>134243.6</v>
      </c>
      <c r="H13" s="21">
        <f t="shared" si="0"/>
        <v>143435.6</v>
      </c>
    </row>
    <row r="14" spans="1:9" s="13" customFormat="1" ht="13.8" x14ac:dyDescent="0.25">
      <c r="A14" s="14" t="s">
        <v>18</v>
      </c>
      <c r="B14" s="15" t="s">
        <v>19</v>
      </c>
      <c r="C14" s="16">
        <f t="shared" ref="C14:H14" si="1">C15+C16</f>
        <v>0</v>
      </c>
      <c r="D14" s="16">
        <f t="shared" si="1"/>
        <v>143379.1</v>
      </c>
      <c r="E14" s="16">
        <f t="shared" si="1"/>
        <v>3700</v>
      </c>
      <c r="F14" s="16">
        <f t="shared" si="1"/>
        <v>147079.1</v>
      </c>
      <c r="G14" s="16">
        <f t="shared" si="1"/>
        <v>134243.6</v>
      </c>
      <c r="H14" s="16">
        <f t="shared" si="1"/>
        <v>143435.6</v>
      </c>
    </row>
    <row r="15" spans="1:9" s="13" customFormat="1" ht="42.6" customHeight="1" x14ac:dyDescent="0.25">
      <c r="A15" s="22" t="s">
        <v>20</v>
      </c>
      <c r="B15" s="118" t="s">
        <v>215</v>
      </c>
      <c r="C15" s="24"/>
      <c r="D15" s="24">
        <v>142631.20000000001</v>
      </c>
      <c r="E15" s="24">
        <v>3700</v>
      </c>
      <c r="F15" s="24">
        <f>D15+E15</f>
        <v>146331.20000000001</v>
      </c>
      <c r="G15" s="24">
        <v>133454.6</v>
      </c>
      <c r="H15" s="24">
        <v>142589</v>
      </c>
    </row>
    <row r="16" spans="1:9" s="25" customFormat="1" ht="50.4" customHeight="1" x14ac:dyDescent="0.25">
      <c r="A16" s="22" t="s">
        <v>21</v>
      </c>
      <c r="B16" s="36" t="s">
        <v>216</v>
      </c>
      <c r="C16" s="24"/>
      <c r="D16" s="24">
        <v>747.9</v>
      </c>
      <c r="E16" s="24"/>
      <c r="F16" s="24">
        <f>D16+E16</f>
        <v>747.9</v>
      </c>
      <c r="G16" s="24">
        <v>789</v>
      </c>
      <c r="H16" s="24">
        <v>846.6</v>
      </c>
    </row>
    <row r="17" spans="1:9" s="25" customFormat="1" ht="27.9" customHeight="1" x14ac:dyDescent="0.25">
      <c r="A17" s="26" t="s">
        <v>22</v>
      </c>
      <c r="B17" s="27" t="s">
        <v>23</v>
      </c>
      <c r="C17" s="28">
        <f t="shared" ref="C17:H17" si="2">C18</f>
        <v>0</v>
      </c>
      <c r="D17" s="29">
        <f t="shared" si="2"/>
        <v>1089.95</v>
      </c>
      <c r="E17" s="29">
        <f t="shared" si="2"/>
        <v>0</v>
      </c>
      <c r="F17" s="29">
        <f t="shared" si="2"/>
        <v>1089.95</v>
      </c>
      <c r="G17" s="29">
        <f t="shared" si="2"/>
        <v>1176.8399999999999</v>
      </c>
      <c r="H17" s="29">
        <f t="shared" si="2"/>
        <v>1385.5</v>
      </c>
    </row>
    <row r="18" spans="1:9" s="25" customFormat="1" ht="27.9" customHeight="1" x14ac:dyDescent="0.25">
      <c r="A18" s="30" t="s">
        <v>24</v>
      </c>
      <c r="B18" s="31" t="s">
        <v>25</v>
      </c>
      <c r="C18" s="28">
        <f t="shared" ref="C18:H18" si="3">C19+C20+C21+C22</f>
        <v>0</v>
      </c>
      <c r="D18" s="28">
        <f t="shared" si="3"/>
        <v>1089.95</v>
      </c>
      <c r="E18" s="28">
        <f t="shared" si="3"/>
        <v>0</v>
      </c>
      <c r="F18" s="28">
        <f t="shared" si="3"/>
        <v>1089.95</v>
      </c>
      <c r="G18" s="28">
        <f t="shared" si="3"/>
        <v>1176.8399999999999</v>
      </c>
      <c r="H18" s="28">
        <f t="shared" si="3"/>
        <v>1385.5</v>
      </c>
    </row>
    <row r="19" spans="1:9" s="25" customFormat="1" ht="38.25" customHeight="1" x14ac:dyDescent="0.25">
      <c r="A19" s="22" t="s">
        <v>201</v>
      </c>
      <c r="B19" s="32" t="s">
        <v>26</v>
      </c>
      <c r="C19" s="24"/>
      <c r="D19" s="24">
        <v>531.86</v>
      </c>
      <c r="E19" s="24"/>
      <c r="F19" s="24">
        <v>531.86</v>
      </c>
      <c r="G19" s="24">
        <v>584.91999999999996</v>
      </c>
      <c r="H19" s="24">
        <v>692.97</v>
      </c>
    </row>
    <row r="20" spans="1:9" s="25" customFormat="1" ht="53.4" customHeight="1" x14ac:dyDescent="0.25">
      <c r="A20" s="22" t="s">
        <v>202</v>
      </c>
      <c r="B20" s="32" t="s">
        <v>27</v>
      </c>
      <c r="C20" s="24"/>
      <c r="D20" s="24">
        <v>3.48</v>
      </c>
      <c r="E20" s="24"/>
      <c r="F20" s="24">
        <v>3.48</v>
      </c>
      <c r="G20" s="24">
        <v>3.68</v>
      </c>
      <c r="H20" s="24">
        <v>4.2</v>
      </c>
    </row>
    <row r="21" spans="1:9" s="25" customFormat="1" ht="39.9" customHeight="1" x14ac:dyDescent="0.25">
      <c r="A21" s="22" t="s">
        <v>203</v>
      </c>
      <c r="B21" s="32" t="s">
        <v>28</v>
      </c>
      <c r="C21" s="24"/>
      <c r="D21" s="24">
        <v>618.12</v>
      </c>
      <c r="E21" s="24"/>
      <c r="F21" s="24">
        <v>618.12</v>
      </c>
      <c r="G21" s="24">
        <v>655.71</v>
      </c>
      <c r="H21" s="24">
        <v>762.53</v>
      </c>
    </row>
    <row r="22" spans="1:9" s="25" customFormat="1" ht="39.9" customHeight="1" x14ac:dyDescent="0.25">
      <c r="A22" s="22" t="s">
        <v>204</v>
      </c>
      <c r="B22" s="32" t="s">
        <v>29</v>
      </c>
      <c r="C22" s="24">
        <v>0</v>
      </c>
      <c r="D22" s="24">
        <v>-63.51</v>
      </c>
      <c r="E22" s="24"/>
      <c r="F22" s="24">
        <v>-63.51</v>
      </c>
      <c r="G22" s="24">
        <v>-67.47</v>
      </c>
      <c r="H22" s="24">
        <v>-74.2</v>
      </c>
    </row>
    <row r="23" spans="1:9" s="13" customFormat="1" ht="13.8" x14ac:dyDescent="0.25">
      <c r="A23" s="26" t="s">
        <v>30</v>
      </c>
      <c r="B23" s="20" t="s">
        <v>31</v>
      </c>
      <c r="C23" s="16">
        <f>C26+C27+C28</f>
        <v>0</v>
      </c>
      <c r="D23" s="21">
        <f>D26+D27+D28+D24+D25</f>
        <v>63793</v>
      </c>
      <c r="E23" s="21">
        <f>E26+E27+E28+E24+E25</f>
        <v>6800</v>
      </c>
      <c r="F23" s="21">
        <f>F26+F27+F28+F24+F25</f>
        <v>70593</v>
      </c>
      <c r="G23" s="21">
        <f>G26+G27+G28+G24+G25</f>
        <v>66110</v>
      </c>
      <c r="H23" s="21">
        <f>H26+H27+H28+H24+H25</f>
        <v>70713</v>
      </c>
    </row>
    <row r="24" spans="1:9" s="13" customFormat="1" ht="19.95" customHeight="1" x14ac:dyDescent="0.25">
      <c r="A24" s="22" t="s">
        <v>32</v>
      </c>
      <c r="B24" s="33" t="s">
        <v>33</v>
      </c>
      <c r="C24" s="34"/>
      <c r="D24" s="34">
        <v>25925</v>
      </c>
      <c r="E24" s="34">
        <v>5800</v>
      </c>
      <c r="F24" s="34">
        <f>D24+E24</f>
        <v>31725</v>
      </c>
      <c r="G24" s="34">
        <v>27000</v>
      </c>
      <c r="H24" s="34">
        <v>28000</v>
      </c>
      <c r="I24" s="35"/>
    </row>
    <row r="25" spans="1:9" s="13" customFormat="1" ht="36" x14ac:dyDescent="0.25">
      <c r="A25" s="22" t="s">
        <v>34</v>
      </c>
      <c r="B25" s="36" t="s">
        <v>35</v>
      </c>
      <c r="C25" s="34"/>
      <c r="D25" s="34">
        <v>17727</v>
      </c>
      <c r="E25" s="34">
        <v>1000</v>
      </c>
      <c r="F25" s="34">
        <f>D25+E25</f>
        <v>18727</v>
      </c>
      <c r="G25" s="34">
        <v>18107</v>
      </c>
      <c r="H25" s="34">
        <v>20986</v>
      </c>
    </row>
    <row r="26" spans="1:9" s="25" customFormat="1" ht="13.8" x14ac:dyDescent="0.25">
      <c r="A26" s="22" t="s">
        <v>36</v>
      </c>
      <c r="B26" s="37" t="s">
        <v>37</v>
      </c>
      <c r="C26" s="24"/>
      <c r="D26" s="24">
        <v>0</v>
      </c>
      <c r="E26" s="24"/>
      <c r="F26" s="24">
        <v>0</v>
      </c>
      <c r="G26" s="24"/>
      <c r="H26" s="24"/>
    </row>
    <row r="27" spans="1:9" s="25" customFormat="1" ht="13.8" x14ac:dyDescent="0.25">
      <c r="A27" s="22" t="s">
        <v>38</v>
      </c>
      <c r="B27" s="38" t="s">
        <v>39</v>
      </c>
      <c r="C27" s="24"/>
      <c r="D27" s="24">
        <v>11251</v>
      </c>
      <c r="E27" s="24"/>
      <c r="F27" s="24">
        <v>11251</v>
      </c>
      <c r="G27" s="24">
        <v>11589</v>
      </c>
      <c r="H27" s="24">
        <v>11936</v>
      </c>
    </row>
    <row r="28" spans="1:9" s="25" customFormat="1" ht="13.8" x14ac:dyDescent="0.25">
      <c r="A28" s="22" t="s">
        <v>40</v>
      </c>
      <c r="B28" s="39" t="s">
        <v>41</v>
      </c>
      <c r="C28" s="24"/>
      <c r="D28" s="24">
        <v>8890</v>
      </c>
      <c r="E28" s="24"/>
      <c r="F28" s="24">
        <v>8890</v>
      </c>
      <c r="G28" s="24">
        <v>9414</v>
      </c>
      <c r="H28" s="24">
        <v>9791</v>
      </c>
    </row>
    <row r="29" spans="1:9" s="25" customFormat="1" ht="13.8" x14ac:dyDescent="0.25">
      <c r="A29" s="26" t="s">
        <v>42</v>
      </c>
      <c r="B29" s="40" t="s">
        <v>43</v>
      </c>
      <c r="C29" s="24"/>
      <c r="D29" s="29">
        <f>D30+D31</f>
        <v>16056.9</v>
      </c>
      <c r="E29" s="29">
        <f>E30+E31</f>
        <v>0</v>
      </c>
      <c r="F29" s="29">
        <f>F30+F31</f>
        <v>16056.9</v>
      </c>
      <c r="G29" s="29">
        <f>G30+G31</f>
        <v>16056.9</v>
      </c>
      <c r="H29" s="29">
        <f>H30+H31</f>
        <v>16056.9</v>
      </c>
    </row>
    <row r="30" spans="1:9" s="25" customFormat="1" ht="13.8" x14ac:dyDescent="0.25">
      <c r="A30" s="22" t="s">
        <v>44</v>
      </c>
      <c r="B30" s="41" t="s">
        <v>45</v>
      </c>
      <c r="C30" s="24"/>
      <c r="D30" s="24">
        <v>1384.8</v>
      </c>
      <c r="E30" s="24"/>
      <c r="F30" s="24">
        <v>1384.8</v>
      </c>
      <c r="G30" s="24">
        <v>1384.8</v>
      </c>
      <c r="H30" s="24">
        <v>1384.8</v>
      </c>
    </row>
    <row r="31" spans="1:9" s="25" customFormat="1" ht="13.8" x14ac:dyDescent="0.25">
      <c r="A31" s="22" t="s">
        <v>46</v>
      </c>
      <c r="B31" s="41" t="s">
        <v>47</v>
      </c>
      <c r="C31" s="24"/>
      <c r="D31" s="24">
        <v>14672.1</v>
      </c>
      <c r="E31" s="24"/>
      <c r="F31" s="24">
        <v>14672.1</v>
      </c>
      <c r="G31" s="24">
        <v>14672.1</v>
      </c>
      <c r="H31" s="24">
        <v>14672.1</v>
      </c>
    </row>
    <row r="32" spans="1:9" s="13" customFormat="1" ht="13.8" x14ac:dyDescent="0.25">
      <c r="A32" s="26" t="s">
        <v>48</v>
      </c>
      <c r="B32" s="20" t="s">
        <v>49</v>
      </c>
      <c r="C32" s="16" t="e">
        <f>#REF!</f>
        <v>#REF!</v>
      </c>
      <c r="D32" s="21">
        <f>D33+D34</f>
        <v>6821</v>
      </c>
      <c r="E32" s="21">
        <f>E33+E34</f>
        <v>0</v>
      </c>
      <c r="F32" s="21">
        <f>F33+F34</f>
        <v>6821</v>
      </c>
      <c r="G32" s="21">
        <f>G33+G34</f>
        <v>7287</v>
      </c>
      <c r="H32" s="21">
        <f>H33+H34</f>
        <v>7786</v>
      </c>
    </row>
    <row r="33" spans="1:8" s="25" customFormat="1" ht="28.95" customHeight="1" x14ac:dyDescent="0.25">
      <c r="A33" s="22" t="s">
        <v>50</v>
      </c>
      <c r="B33" s="42" t="s">
        <v>51</v>
      </c>
      <c r="C33" s="24"/>
      <c r="D33" s="24">
        <v>6741</v>
      </c>
      <c r="E33" s="24"/>
      <c r="F33" s="24">
        <v>6741</v>
      </c>
      <c r="G33" s="24">
        <v>7207</v>
      </c>
      <c r="H33" s="24">
        <v>7706</v>
      </c>
    </row>
    <row r="34" spans="1:8" s="25" customFormat="1" ht="19.95" customHeight="1" x14ac:dyDescent="0.25">
      <c r="A34" s="22" t="s">
        <v>52</v>
      </c>
      <c r="B34" s="42" t="s">
        <v>53</v>
      </c>
      <c r="C34" s="24"/>
      <c r="D34" s="24">
        <v>80</v>
      </c>
      <c r="E34" s="24"/>
      <c r="F34" s="24">
        <v>80</v>
      </c>
      <c r="G34" s="24">
        <v>80</v>
      </c>
      <c r="H34" s="24">
        <v>80</v>
      </c>
    </row>
    <row r="35" spans="1:8" s="25" customFormat="1" ht="13.8" x14ac:dyDescent="0.25">
      <c r="A35" s="43"/>
      <c r="B35" s="44" t="s">
        <v>54</v>
      </c>
      <c r="C35" s="45" t="e">
        <f>C36+C44+C50+C72+C78+C39</f>
        <v>#REF!</v>
      </c>
      <c r="D35" s="45">
        <f>D36+D44+D50+D72+D78+D95</f>
        <v>54126.6</v>
      </c>
      <c r="E35" s="45">
        <f t="shared" ref="E35:H35" si="4">E36+E44+E50+E72+E78+E95</f>
        <v>2096.5</v>
      </c>
      <c r="F35" s="45">
        <f t="shared" si="4"/>
        <v>56223.1</v>
      </c>
      <c r="G35" s="45">
        <f t="shared" si="4"/>
        <v>51640.800000000003</v>
      </c>
      <c r="H35" s="45">
        <f t="shared" si="4"/>
        <v>65180.000000000007</v>
      </c>
    </row>
    <row r="36" spans="1:8" s="46" customFormat="1" ht="24.75" customHeight="1" x14ac:dyDescent="0.25">
      <c r="A36" s="26" t="s">
        <v>55</v>
      </c>
      <c r="B36" s="47" t="s">
        <v>56</v>
      </c>
      <c r="C36" s="48">
        <f>C37+C40+C42+C38+C43+C39</f>
        <v>0</v>
      </c>
      <c r="D36" s="48">
        <f>D37+D38+D39+D40+D42+D43+D41</f>
        <v>11754.599999999999</v>
      </c>
      <c r="E36" s="48">
        <f>E37+E38+E39+E40+E42+E43+E41</f>
        <v>0</v>
      </c>
      <c r="F36" s="48">
        <f>F37+F38+F39+F40+F42+F43+F41</f>
        <v>11754.599999999999</v>
      </c>
      <c r="G36" s="48">
        <f>G37+G38+G39+G40+G42+G43+G41</f>
        <v>12164.9</v>
      </c>
      <c r="H36" s="48">
        <f>H37+H38+H39+H40+H42+H43+H41</f>
        <v>25072.500000000004</v>
      </c>
    </row>
    <row r="37" spans="1:8" s="25" customFormat="1" ht="43.95" customHeight="1" x14ac:dyDescent="0.25">
      <c r="A37" s="49" t="s">
        <v>57</v>
      </c>
      <c r="B37" s="50" t="s">
        <v>58</v>
      </c>
      <c r="C37" s="51"/>
      <c r="D37" s="51">
        <v>9988.9</v>
      </c>
      <c r="E37" s="51"/>
      <c r="F37" s="51">
        <v>9988.9</v>
      </c>
      <c r="G37" s="51">
        <v>10789.2</v>
      </c>
      <c r="H37" s="24">
        <v>23734.2</v>
      </c>
    </row>
    <row r="38" spans="1:8" s="25" customFormat="1" ht="34.950000000000003" customHeight="1" x14ac:dyDescent="0.25">
      <c r="A38" s="52" t="s">
        <v>59</v>
      </c>
      <c r="B38" s="50" t="s">
        <v>60</v>
      </c>
      <c r="C38" s="51"/>
      <c r="D38" s="51">
        <v>250</v>
      </c>
      <c r="E38" s="51"/>
      <c r="F38" s="51">
        <v>250</v>
      </c>
      <c r="G38" s="51">
        <v>250</v>
      </c>
      <c r="H38" s="24">
        <v>250</v>
      </c>
    </row>
    <row r="39" spans="1:8" s="25" customFormat="1" ht="34.950000000000003" customHeight="1" x14ac:dyDescent="0.25">
      <c r="A39" s="22" t="s">
        <v>61</v>
      </c>
      <c r="B39" s="50" t="s">
        <v>62</v>
      </c>
      <c r="C39" s="51"/>
      <c r="D39" s="51"/>
      <c r="E39" s="51"/>
      <c r="F39" s="51"/>
      <c r="G39" s="51"/>
      <c r="H39" s="24"/>
    </row>
    <row r="40" spans="1:8" s="25" customFormat="1" ht="34.950000000000003" customHeight="1" x14ac:dyDescent="0.25">
      <c r="A40" s="22" t="s">
        <v>63</v>
      </c>
      <c r="B40" s="42" t="s">
        <v>64</v>
      </c>
      <c r="C40" s="51"/>
      <c r="D40" s="51">
        <v>90</v>
      </c>
      <c r="E40" s="51"/>
      <c r="F40" s="51">
        <v>90</v>
      </c>
      <c r="G40" s="51">
        <v>90</v>
      </c>
      <c r="H40" s="24">
        <v>76.400000000000006</v>
      </c>
    </row>
    <row r="41" spans="1:8" s="25" customFormat="1" ht="34.950000000000003" customHeight="1" x14ac:dyDescent="0.25">
      <c r="A41" s="22" t="s">
        <v>65</v>
      </c>
      <c r="B41" s="42" t="s">
        <v>66</v>
      </c>
      <c r="C41" s="51"/>
      <c r="D41" s="51">
        <v>273.8</v>
      </c>
      <c r="E41" s="51"/>
      <c r="F41" s="51">
        <v>273.8</v>
      </c>
      <c r="G41" s="51">
        <v>273.8</v>
      </c>
      <c r="H41" s="24">
        <v>200</v>
      </c>
    </row>
    <row r="42" spans="1:8" s="25" customFormat="1" ht="26.4" customHeight="1" x14ac:dyDescent="0.25">
      <c r="A42" s="22" t="s">
        <v>67</v>
      </c>
      <c r="B42" s="32" t="s">
        <v>68</v>
      </c>
      <c r="C42" s="51"/>
      <c r="D42" s="51">
        <v>500</v>
      </c>
      <c r="E42" s="51">
        <v>0</v>
      </c>
      <c r="F42" s="51">
        <f>D42+E42</f>
        <v>500</v>
      </c>
      <c r="G42" s="51">
        <v>60</v>
      </c>
      <c r="H42" s="24">
        <v>60</v>
      </c>
    </row>
    <row r="43" spans="1:8" s="25" customFormat="1" ht="26.4" customHeight="1" x14ac:dyDescent="0.25">
      <c r="A43" s="22" t="s">
        <v>69</v>
      </c>
      <c r="B43" s="32" t="s">
        <v>70</v>
      </c>
      <c r="C43" s="51"/>
      <c r="D43" s="51">
        <v>651.9</v>
      </c>
      <c r="E43" s="51"/>
      <c r="F43" s="51">
        <v>651.9</v>
      </c>
      <c r="G43" s="51">
        <v>701.9</v>
      </c>
      <c r="H43" s="24">
        <v>751.9</v>
      </c>
    </row>
    <row r="44" spans="1:8" s="46" customFormat="1" ht="13.8" x14ac:dyDescent="0.25">
      <c r="A44" s="26" t="s">
        <v>71</v>
      </c>
      <c r="B44" s="47" t="s">
        <v>72</v>
      </c>
      <c r="C44" s="48">
        <f t="shared" ref="C44:H44" si="5">C49+C45+C46+C47+C48</f>
        <v>0</v>
      </c>
      <c r="D44" s="48">
        <f t="shared" si="5"/>
        <v>1672.5000000000002</v>
      </c>
      <c r="E44" s="48">
        <f t="shared" si="5"/>
        <v>0</v>
      </c>
      <c r="F44" s="48">
        <f t="shared" si="5"/>
        <v>1672.5000000000002</v>
      </c>
      <c r="G44" s="48">
        <f t="shared" si="5"/>
        <v>172.5</v>
      </c>
      <c r="H44" s="48">
        <f t="shared" si="5"/>
        <v>172.5</v>
      </c>
    </row>
    <row r="45" spans="1:8" s="46" customFormat="1" ht="13.2" customHeight="1" x14ac:dyDescent="0.25">
      <c r="A45" s="22" t="s">
        <v>73</v>
      </c>
      <c r="B45" s="53" t="s">
        <v>74</v>
      </c>
      <c r="C45" s="51"/>
      <c r="D45" s="51">
        <v>37.4</v>
      </c>
      <c r="E45" s="51"/>
      <c r="F45" s="51">
        <v>37.4</v>
      </c>
      <c r="G45" s="51">
        <v>37.4</v>
      </c>
      <c r="H45" s="24">
        <v>37.4</v>
      </c>
    </row>
    <row r="46" spans="1:8" s="46" customFormat="1" ht="13.8" hidden="1" x14ac:dyDescent="0.25">
      <c r="A46" s="22" t="s">
        <v>75</v>
      </c>
      <c r="B46" s="53" t="s">
        <v>76</v>
      </c>
      <c r="C46" s="51"/>
      <c r="D46" s="51"/>
      <c r="E46" s="51"/>
      <c r="F46" s="51"/>
      <c r="G46" s="51"/>
      <c r="H46" s="24"/>
    </row>
    <row r="47" spans="1:8" s="46" customFormat="1" ht="13.8" x14ac:dyDescent="0.25">
      <c r="A47" s="22" t="s">
        <v>77</v>
      </c>
      <c r="B47" s="53" t="s">
        <v>78</v>
      </c>
      <c r="C47" s="51"/>
      <c r="D47" s="51">
        <v>1633.2</v>
      </c>
      <c r="E47" s="51"/>
      <c r="F47" s="51">
        <f>D47+E47</f>
        <v>1633.2</v>
      </c>
      <c r="G47" s="51">
        <v>133.19999999999999</v>
      </c>
      <c r="H47" s="24">
        <v>133.19999999999999</v>
      </c>
    </row>
    <row r="48" spans="1:8" s="46" customFormat="1" ht="13.8" x14ac:dyDescent="0.25">
      <c r="A48" s="22" t="s">
        <v>79</v>
      </c>
      <c r="B48" s="53" t="s">
        <v>80</v>
      </c>
      <c r="C48" s="51"/>
      <c r="D48" s="51">
        <v>1.9</v>
      </c>
      <c r="E48" s="51"/>
      <c r="F48" s="51">
        <v>1.9</v>
      </c>
      <c r="G48" s="51">
        <v>1.9</v>
      </c>
      <c r="H48" s="24">
        <v>1.9</v>
      </c>
    </row>
    <row r="49" spans="1:10" s="25" customFormat="1" ht="16.2" customHeight="1" x14ac:dyDescent="0.25">
      <c r="A49" s="22" t="s">
        <v>81</v>
      </c>
      <c r="B49" s="54" t="s">
        <v>82</v>
      </c>
      <c r="C49" s="51"/>
      <c r="D49" s="51"/>
      <c r="E49" s="51"/>
      <c r="F49" s="51"/>
      <c r="G49" s="24"/>
      <c r="H49" s="24"/>
    </row>
    <row r="50" spans="1:10" s="46" customFormat="1" ht="24.45" customHeight="1" x14ac:dyDescent="0.25">
      <c r="A50" s="26" t="s">
        <v>83</v>
      </c>
      <c r="B50" s="47" t="s">
        <v>84</v>
      </c>
      <c r="C50" s="48" t="e">
        <f>C58+C59+C71</f>
        <v>#REF!</v>
      </c>
      <c r="D50" s="48">
        <f>D58+D59+D60+D71+D63+D64</f>
        <v>38229</v>
      </c>
      <c r="E50" s="48">
        <f>E58+E59+E60+E71+E63+E64</f>
        <v>2096.5</v>
      </c>
      <c r="F50" s="48">
        <f>F58+F59+F60+F71+F63+F64</f>
        <v>40325.5</v>
      </c>
      <c r="G50" s="48">
        <f>G58+G59+G60+G71+G63+G64</f>
        <v>38302.800000000003</v>
      </c>
      <c r="H50" s="48">
        <f>H58+H59+H60+H71+H63+H64</f>
        <v>38837.1</v>
      </c>
    </row>
    <row r="51" spans="1:10" s="25" customFormat="1" ht="14.4" customHeight="1" x14ac:dyDescent="0.25">
      <c r="A51" s="22" t="s">
        <v>85</v>
      </c>
      <c r="B51" s="55" t="s">
        <v>86</v>
      </c>
      <c r="C51" s="56"/>
      <c r="D51" s="56">
        <v>373</v>
      </c>
      <c r="E51" s="56"/>
      <c r="F51" s="56">
        <v>373</v>
      </c>
      <c r="G51" s="56">
        <v>385.7</v>
      </c>
      <c r="H51" s="24">
        <v>400.3</v>
      </c>
      <c r="I51" s="57"/>
    </row>
    <row r="52" spans="1:10" s="25" customFormat="1" ht="15.6" customHeight="1" x14ac:dyDescent="0.25">
      <c r="A52" s="22" t="s">
        <v>87</v>
      </c>
      <c r="B52" s="55" t="s">
        <v>86</v>
      </c>
      <c r="C52" s="56"/>
      <c r="D52" s="56">
        <v>5401.2</v>
      </c>
      <c r="E52" s="56"/>
      <c r="F52" s="56">
        <v>5401.2</v>
      </c>
      <c r="G52" s="56">
        <v>5919.3</v>
      </c>
      <c r="H52" s="24">
        <v>6450.7</v>
      </c>
      <c r="I52" s="57"/>
    </row>
    <row r="53" spans="1:10" s="25" customFormat="1" ht="14.4" customHeight="1" x14ac:dyDescent="0.25">
      <c r="A53" s="22" t="s">
        <v>88</v>
      </c>
      <c r="B53" s="58" t="s">
        <v>86</v>
      </c>
      <c r="C53" s="56"/>
      <c r="D53" s="56">
        <v>24.8</v>
      </c>
      <c r="E53" s="56"/>
      <c r="F53" s="56">
        <v>24.8</v>
      </c>
      <c r="G53" s="56">
        <v>25.6</v>
      </c>
      <c r="H53" s="24">
        <v>26.6</v>
      </c>
      <c r="I53" s="57"/>
    </row>
    <row r="54" spans="1:10" s="25" customFormat="1" ht="0.75" hidden="1" customHeight="1" x14ac:dyDescent="0.25">
      <c r="A54" s="22" t="s">
        <v>89</v>
      </c>
      <c r="B54" s="58" t="s">
        <v>86</v>
      </c>
      <c r="C54" s="56"/>
      <c r="D54" s="56"/>
      <c r="E54" s="56"/>
      <c r="F54" s="56"/>
      <c r="G54" s="56"/>
      <c r="H54" s="24"/>
      <c r="I54" s="57"/>
    </row>
    <row r="55" spans="1:10" s="25" customFormat="1" ht="0.75" hidden="1" customHeight="1" x14ac:dyDescent="0.25">
      <c r="A55" s="22" t="s">
        <v>90</v>
      </c>
      <c r="B55" s="58" t="s">
        <v>86</v>
      </c>
      <c r="C55" s="56"/>
      <c r="D55" s="56"/>
      <c r="E55" s="56"/>
      <c r="F55" s="56"/>
      <c r="G55" s="56"/>
      <c r="H55" s="24"/>
      <c r="I55" s="57"/>
    </row>
    <row r="56" spans="1:10" s="25" customFormat="1" ht="1.2" hidden="1" customHeight="1" x14ac:dyDescent="0.25">
      <c r="A56" s="22" t="s">
        <v>91</v>
      </c>
      <c r="B56" s="58" t="s">
        <v>86</v>
      </c>
      <c r="C56" s="56"/>
      <c r="D56" s="56"/>
      <c r="E56" s="56"/>
      <c r="F56" s="56"/>
      <c r="G56" s="56"/>
      <c r="H56" s="24"/>
      <c r="I56" s="57"/>
    </row>
    <row r="57" spans="1:10" s="25" customFormat="1" ht="14.25" customHeight="1" x14ac:dyDescent="0.25">
      <c r="A57" s="22" t="s">
        <v>92</v>
      </c>
      <c r="B57" s="58" t="s">
        <v>86</v>
      </c>
      <c r="C57" s="56"/>
      <c r="D57" s="56">
        <v>7</v>
      </c>
      <c r="E57" s="56"/>
      <c r="F57" s="56">
        <v>7</v>
      </c>
      <c r="G57" s="56">
        <v>7.2</v>
      </c>
      <c r="H57" s="24">
        <v>7.5</v>
      </c>
      <c r="I57" s="57"/>
    </row>
    <row r="58" spans="1:10" s="25" customFormat="1" ht="14.25" customHeight="1" x14ac:dyDescent="0.25">
      <c r="A58" s="43"/>
      <c r="B58" s="59" t="s">
        <v>93</v>
      </c>
      <c r="C58" s="60">
        <f>C51+C52+C53+C55+C56+C57</f>
        <v>0</v>
      </c>
      <c r="D58" s="60">
        <f>D51+D52+D53+D55+D56+D57+D54</f>
        <v>5806</v>
      </c>
      <c r="E58" s="60">
        <f>E51+E52+E53+E55+E56+E57+E54</f>
        <v>0</v>
      </c>
      <c r="F58" s="60">
        <f>F51+F52+F53+F55+F56+F57+F54</f>
        <v>5806</v>
      </c>
      <c r="G58" s="60">
        <f>G51+G52+G53+G55+G56+G57+G54</f>
        <v>6337.8</v>
      </c>
      <c r="H58" s="60">
        <f>H51+H52+H53+H55+H56+H57+H54</f>
        <v>6885.1</v>
      </c>
      <c r="I58" s="57"/>
    </row>
    <row r="59" spans="1:10" s="25" customFormat="1" ht="15.6" customHeight="1" x14ac:dyDescent="0.25">
      <c r="A59" s="22" t="s">
        <v>94</v>
      </c>
      <c r="B59" s="53" t="s">
        <v>95</v>
      </c>
      <c r="C59" s="61"/>
      <c r="D59" s="61">
        <v>2750</v>
      </c>
      <c r="E59" s="61"/>
      <c r="F59" s="61">
        <v>2750</v>
      </c>
      <c r="G59" s="61">
        <v>2737</v>
      </c>
      <c r="H59" s="62">
        <v>2724</v>
      </c>
      <c r="I59" s="57"/>
      <c r="J59" s="57"/>
    </row>
    <row r="60" spans="1:10" s="25" customFormat="1" ht="15.6" hidden="1" customHeight="1" x14ac:dyDescent="0.25">
      <c r="A60" s="22" t="s">
        <v>96</v>
      </c>
      <c r="B60" s="53" t="s">
        <v>97</v>
      </c>
      <c r="C60" s="61"/>
      <c r="D60" s="61"/>
      <c r="E60" s="61"/>
      <c r="F60" s="61"/>
      <c r="G60" s="61"/>
      <c r="H60" s="62"/>
      <c r="I60" s="57"/>
      <c r="J60" s="57"/>
    </row>
    <row r="61" spans="1:10" s="25" customFormat="1" ht="16.2" customHeight="1" x14ac:dyDescent="0.25">
      <c r="A61" s="43"/>
      <c r="B61" s="63" t="s">
        <v>98</v>
      </c>
      <c r="C61" s="64"/>
      <c r="D61" s="60">
        <f>D59+D60</f>
        <v>2750</v>
      </c>
      <c r="E61" s="60">
        <f>E59+E60</f>
        <v>0</v>
      </c>
      <c r="F61" s="60">
        <f>F59+F60</f>
        <v>2750</v>
      </c>
      <c r="G61" s="60">
        <f>G59+G60</f>
        <v>2737</v>
      </c>
      <c r="H61" s="60">
        <f>H59+H60</f>
        <v>2724</v>
      </c>
      <c r="I61" s="57"/>
      <c r="J61" s="57"/>
    </row>
    <row r="62" spans="1:10" s="25" customFormat="1" ht="13.2" hidden="1" customHeight="1" x14ac:dyDescent="0.25">
      <c r="A62" s="65" t="s">
        <v>99</v>
      </c>
      <c r="B62" s="66" t="s">
        <v>97</v>
      </c>
      <c r="C62" s="61"/>
      <c r="D62" s="61"/>
      <c r="E62" s="61"/>
      <c r="F62" s="61"/>
      <c r="G62" s="61"/>
      <c r="H62" s="61"/>
      <c r="I62" s="57"/>
      <c r="J62" s="57"/>
    </row>
    <row r="63" spans="1:10" s="25" customFormat="1" ht="15.6" hidden="1" customHeight="1" x14ac:dyDescent="0.25">
      <c r="A63" s="43"/>
      <c r="B63" s="67" t="s">
        <v>100</v>
      </c>
      <c r="C63" s="64"/>
      <c r="D63" s="60">
        <f>D62</f>
        <v>0</v>
      </c>
      <c r="E63" s="60"/>
      <c r="F63" s="60"/>
      <c r="G63" s="60">
        <f>G62</f>
        <v>0</v>
      </c>
      <c r="H63" s="60">
        <f>H62</f>
        <v>0</v>
      </c>
      <c r="I63" s="57"/>
      <c r="J63" s="57"/>
    </row>
    <row r="64" spans="1:10" s="25" customFormat="1" ht="15.6" customHeight="1" x14ac:dyDescent="0.25">
      <c r="A64" s="30" t="s">
        <v>96</v>
      </c>
      <c r="B64" s="68" t="s">
        <v>97</v>
      </c>
      <c r="C64" s="69"/>
      <c r="D64" s="69">
        <v>250</v>
      </c>
      <c r="E64" s="69"/>
      <c r="F64" s="69">
        <v>250</v>
      </c>
      <c r="G64" s="69">
        <v>250</v>
      </c>
      <c r="H64" s="69">
        <v>250</v>
      </c>
      <c r="I64" s="57"/>
      <c r="J64" s="57"/>
    </row>
    <row r="65" spans="1:9" s="25" customFormat="1" ht="15" customHeight="1" x14ac:dyDescent="0.25">
      <c r="A65" s="22" t="s">
        <v>101</v>
      </c>
      <c r="B65" s="53" t="s">
        <v>217</v>
      </c>
      <c r="C65" s="70"/>
      <c r="D65" s="70">
        <v>17899</v>
      </c>
      <c r="E65" s="70">
        <v>1465</v>
      </c>
      <c r="F65" s="70">
        <f>D65+E65</f>
        <v>19364</v>
      </c>
      <c r="G65" s="70">
        <v>17454</v>
      </c>
      <c r="H65" s="70">
        <v>17454</v>
      </c>
      <c r="I65" s="71"/>
    </row>
    <row r="66" spans="1:9" s="25" customFormat="1" ht="15" customHeight="1" x14ac:dyDescent="0.25">
      <c r="A66" s="72" t="s">
        <v>102</v>
      </c>
      <c r="B66" s="67"/>
      <c r="C66" s="73">
        <f t="shared" ref="C66:H66" si="6">SUM(C65)</f>
        <v>0</v>
      </c>
      <c r="D66" s="73">
        <f t="shared" si="6"/>
        <v>17899</v>
      </c>
      <c r="E66" s="73">
        <f>SUM(E65)</f>
        <v>1465</v>
      </c>
      <c r="F66" s="73">
        <f t="shared" si="6"/>
        <v>19364</v>
      </c>
      <c r="G66" s="73">
        <f t="shared" si="6"/>
        <v>17454</v>
      </c>
      <c r="H66" s="73">
        <f t="shared" si="6"/>
        <v>17454</v>
      </c>
    </row>
    <row r="67" spans="1:9" s="25" customFormat="1" ht="15" customHeight="1" x14ac:dyDescent="0.25">
      <c r="A67" s="74" t="s">
        <v>103</v>
      </c>
      <c r="B67" s="53" t="s">
        <v>218</v>
      </c>
      <c r="C67" s="70"/>
      <c r="D67" s="70">
        <v>6262</v>
      </c>
      <c r="E67" s="70">
        <v>631.5</v>
      </c>
      <c r="F67" s="70">
        <f>D67+E67</f>
        <v>6893.5</v>
      </c>
      <c r="G67" s="70">
        <v>6262</v>
      </c>
      <c r="H67" s="70">
        <v>6262</v>
      </c>
    </row>
    <row r="68" spans="1:9" s="25" customFormat="1" ht="15" hidden="1" customHeight="1" x14ac:dyDescent="0.25">
      <c r="A68" s="74" t="s">
        <v>104</v>
      </c>
      <c r="B68" s="53" t="s">
        <v>97</v>
      </c>
      <c r="C68" s="70"/>
      <c r="D68" s="70"/>
      <c r="E68" s="70"/>
      <c r="F68" s="70"/>
      <c r="G68" s="70"/>
      <c r="H68" s="70"/>
    </row>
    <row r="69" spans="1:9" s="25" customFormat="1" ht="15" customHeight="1" x14ac:dyDescent="0.25">
      <c r="A69" s="72" t="s">
        <v>105</v>
      </c>
      <c r="B69" s="67"/>
      <c r="C69" s="73">
        <f t="shared" ref="C69:H69" si="7">SUM(C67:C68)</f>
        <v>0</v>
      </c>
      <c r="D69" s="73">
        <f t="shared" si="7"/>
        <v>6262</v>
      </c>
      <c r="E69" s="73">
        <f t="shared" si="7"/>
        <v>631.5</v>
      </c>
      <c r="F69" s="73">
        <f t="shared" si="7"/>
        <v>6893.5</v>
      </c>
      <c r="G69" s="73">
        <f t="shared" si="7"/>
        <v>6262</v>
      </c>
      <c r="H69" s="73">
        <f t="shared" si="7"/>
        <v>6262</v>
      </c>
    </row>
    <row r="70" spans="1:9" s="25" customFormat="1" ht="15" customHeight="1" x14ac:dyDescent="0.25">
      <c r="A70" s="74" t="s">
        <v>106</v>
      </c>
      <c r="B70" s="53" t="s">
        <v>107</v>
      </c>
      <c r="C70" s="75" t="e">
        <f>SUM(#REF!)</f>
        <v>#REF!</v>
      </c>
      <c r="D70" s="76">
        <v>5262</v>
      </c>
      <c r="E70" s="76"/>
      <c r="F70" s="76">
        <v>5262</v>
      </c>
      <c r="G70" s="76">
        <v>5262</v>
      </c>
      <c r="H70" s="76">
        <v>5262</v>
      </c>
    </row>
    <row r="71" spans="1:9" s="25" customFormat="1" ht="25.95" customHeight="1" x14ac:dyDescent="0.25">
      <c r="A71" s="77" t="s">
        <v>108</v>
      </c>
      <c r="B71" s="53"/>
      <c r="C71" s="75" t="e">
        <f>C70+C69+C66</f>
        <v>#REF!</v>
      </c>
      <c r="D71" s="75">
        <f>D66+D69+D70</f>
        <v>29423</v>
      </c>
      <c r="E71" s="75">
        <f>E66+E69+E70</f>
        <v>2096.5</v>
      </c>
      <c r="F71" s="75">
        <f>F66+F69+F70</f>
        <v>31519.5</v>
      </c>
      <c r="G71" s="75">
        <f>G66+G69+G70</f>
        <v>28978</v>
      </c>
      <c r="H71" s="75">
        <f>H66+H69+H70</f>
        <v>28978</v>
      </c>
    </row>
    <row r="72" spans="1:9" s="46" customFormat="1" ht="24.6" customHeight="1" x14ac:dyDescent="0.25">
      <c r="A72" s="26" t="s">
        <v>109</v>
      </c>
      <c r="B72" s="78" t="s">
        <v>110</v>
      </c>
      <c r="C72" s="48">
        <f>C76+C77+C73</f>
        <v>300</v>
      </c>
      <c r="D72" s="48">
        <f>D74+D75</f>
        <v>1100</v>
      </c>
      <c r="E72" s="48">
        <f t="shared" ref="E72:F72" si="8">E74+E75</f>
        <v>0</v>
      </c>
      <c r="F72" s="48">
        <f t="shared" si="8"/>
        <v>1100</v>
      </c>
      <c r="G72" s="48">
        <f t="shared" ref="G72" si="9">G74+G75</f>
        <v>0</v>
      </c>
      <c r="H72" s="48">
        <f t="shared" ref="H72" si="10">H74</f>
        <v>0</v>
      </c>
    </row>
    <row r="73" spans="1:9" s="46" customFormat="1" ht="29.4" hidden="1" customHeight="1" x14ac:dyDescent="0.25">
      <c r="A73" s="22" t="s">
        <v>111</v>
      </c>
      <c r="B73" s="42" t="s">
        <v>112</v>
      </c>
      <c r="C73" s="56"/>
      <c r="D73" s="56"/>
      <c r="E73" s="56"/>
      <c r="F73" s="56"/>
      <c r="G73" s="56">
        <v>0</v>
      </c>
      <c r="H73" s="28">
        <v>0</v>
      </c>
    </row>
    <row r="74" spans="1:9" s="46" customFormat="1" ht="31.95" customHeight="1" x14ac:dyDescent="0.25">
      <c r="A74" s="22" t="s">
        <v>113</v>
      </c>
      <c r="B74" s="42" t="s">
        <v>114</v>
      </c>
      <c r="C74" s="56"/>
      <c r="D74" s="56">
        <v>800</v>
      </c>
      <c r="E74" s="56"/>
      <c r="F74" s="56">
        <f>D74+E74</f>
        <v>800</v>
      </c>
      <c r="G74" s="56">
        <v>0</v>
      </c>
      <c r="H74" s="28">
        <v>0</v>
      </c>
    </row>
    <row r="75" spans="1:9" s="46" customFormat="1" ht="37.950000000000003" customHeight="1" x14ac:dyDescent="0.25">
      <c r="A75" s="22" t="s">
        <v>208</v>
      </c>
      <c r="B75" s="42" t="s">
        <v>209</v>
      </c>
      <c r="C75" s="56"/>
      <c r="D75" s="56">
        <v>300</v>
      </c>
      <c r="E75" s="56"/>
      <c r="F75" s="56">
        <f>E75+D75</f>
        <v>300</v>
      </c>
      <c r="G75" s="56"/>
      <c r="H75" s="28"/>
    </row>
    <row r="76" spans="1:9" s="25" customFormat="1" ht="19.95" customHeight="1" x14ac:dyDescent="0.25">
      <c r="A76" s="22" t="s">
        <v>115</v>
      </c>
      <c r="B76" s="79" t="s">
        <v>116</v>
      </c>
      <c r="C76" s="76">
        <v>300</v>
      </c>
      <c r="D76" s="51"/>
      <c r="E76" s="51"/>
      <c r="F76" s="51"/>
      <c r="G76" s="56">
        <v>0</v>
      </c>
      <c r="H76" s="24">
        <v>0</v>
      </c>
    </row>
    <row r="77" spans="1:9" s="25" customFormat="1" ht="40.950000000000003" hidden="1" customHeight="1" x14ac:dyDescent="0.25">
      <c r="A77" s="22" t="s">
        <v>117</v>
      </c>
      <c r="B77" s="23" t="s">
        <v>118</v>
      </c>
      <c r="C77" s="76"/>
      <c r="D77" s="51"/>
      <c r="E77" s="51"/>
      <c r="F77" s="51"/>
      <c r="G77" s="56"/>
      <c r="H77" s="24"/>
    </row>
    <row r="78" spans="1:9" s="13" customFormat="1" ht="23.85" customHeight="1" x14ac:dyDescent="0.25">
      <c r="A78" s="26" t="s">
        <v>119</v>
      </c>
      <c r="B78" s="80" t="s">
        <v>120</v>
      </c>
      <c r="C78" s="48" t="e">
        <f>#REF!+#REF!+#REF!+C83+#REF!+#REF!+#REF!+#REF!+#REF!+#REF!+#REF!+#REF!+#REF!+#REF!+#REF!+#REF!+#REF!+#REF!+C94++++++++++#REF!++#REF!+#REF!+#REF!</f>
        <v>#REF!</v>
      </c>
      <c r="D78" s="48">
        <f>D79+D80+D81+D82+D83+D84+D85+D86+D87+D88+D89+D90+D91+D92+D94+D93</f>
        <v>1045.5</v>
      </c>
      <c r="E78" s="48">
        <f>E79+E80+E81+E82+E83+E84+E85+E86+E87+E88+E89+E90+E91+E92+E94+E93</f>
        <v>0</v>
      </c>
      <c r="F78" s="48">
        <f>F79+F80+F81+F82+F83+F84+F85+F86+F87+F88+F89+F90+F91+F92+F94+F93</f>
        <v>1045.5</v>
      </c>
      <c r="G78" s="48">
        <f>G79+G80+G81+G82+G83+G84+G85+G86+G87+G88+G89+G90+G91+G92+G94+G93</f>
        <v>1000.5999999999999</v>
      </c>
      <c r="H78" s="48">
        <f>H79+H80+H81+H82+H83+H84+H85+H86+H87+H88+H89+H90+H91+H92+H94+H93</f>
        <v>1097.8999999999999</v>
      </c>
    </row>
    <row r="79" spans="1:9" s="13" customFormat="1" ht="38.4" customHeight="1" x14ac:dyDescent="0.25">
      <c r="A79" s="65" t="s">
        <v>121</v>
      </c>
      <c r="B79" s="81" t="s">
        <v>122</v>
      </c>
      <c r="C79" s="61"/>
      <c r="D79" s="61">
        <v>13</v>
      </c>
      <c r="E79" s="61"/>
      <c r="F79" s="61">
        <v>13</v>
      </c>
      <c r="G79" s="61">
        <v>13</v>
      </c>
      <c r="H79" s="61">
        <v>13</v>
      </c>
    </row>
    <row r="80" spans="1:9" s="13" customFormat="1" ht="49.2" customHeight="1" x14ac:dyDescent="0.25">
      <c r="A80" s="65" t="s">
        <v>123</v>
      </c>
      <c r="B80" s="81" t="s">
        <v>124</v>
      </c>
      <c r="C80" s="61"/>
      <c r="D80" s="61">
        <v>10</v>
      </c>
      <c r="E80" s="61"/>
      <c r="F80" s="61">
        <v>10</v>
      </c>
      <c r="G80" s="61">
        <v>10</v>
      </c>
      <c r="H80" s="61">
        <v>10</v>
      </c>
    </row>
    <row r="81" spans="1:8" s="13" customFormat="1" ht="49.2" customHeight="1" x14ac:dyDescent="0.25">
      <c r="A81" s="65" t="s">
        <v>125</v>
      </c>
      <c r="B81" s="81" t="s">
        <v>126</v>
      </c>
      <c r="C81" s="61"/>
      <c r="D81" s="61">
        <v>1.5</v>
      </c>
      <c r="E81" s="61"/>
      <c r="F81" s="61">
        <v>1.5</v>
      </c>
      <c r="G81" s="61">
        <v>1.5</v>
      </c>
      <c r="H81" s="61">
        <v>1.5</v>
      </c>
    </row>
    <row r="82" spans="1:8" s="13" customFormat="1" ht="54" customHeight="1" x14ac:dyDescent="0.25">
      <c r="A82" s="65" t="s">
        <v>127</v>
      </c>
      <c r="B82" s="81" t="s">
        <v>128</v>
      </c>
      <c r="C82" s="61"/>
      <c r="D82" s="61">
        <v>9</v>
      </c>
      <c r="E82" s="61"/>
      <c r="F82" s="61">
        <v>9</v>
      </c>
      <c r="G82" s="61">
        <v>9</v>
      </c>
      <c r="H82" s="61">
        <v>9</v>
      </c>
    </row>
    <row r="83" spans="1:8" s="13" customFormat="1" ht="48" x14ac:dyDescent="0.25">
      <c r="A83" s="22" t="s">
        <v>205</v>
      </c>
      <c r="B83" s="32" t="s">
        <v>129</v>
      </c>
      <c r="C83" s="76">
        <v>100</v>
      </c>
      <c r="D83" s="76">
        <v>456.5</v>
      </c>
      <c r="E83" s="76"/>
      <c r="F83" s="76">
        <v>456.5</v>
      </c>
      <c r="G83" s="76">
        <v>411.6</v>
      </c>
      <c r="H83" s="24">
        <v>508.9</v>
      </c>
    </row>
    <row r="84" spans="1:8" s="13" customFormat="1" ht="48" x14ac:dyDescent="0.25">
      <c r="A84" s="82" t="s">
        <v>130</v>
      </c>
      <c r="B84" s="32" t="s">
        <v>122</v>
      </c>
      <c r="C84" s="76"/>
      <c r="D84" s="76">
        <v>6</v>
      </c>
      <c r="E84" s="76"/>
      <c r="F84" s="76">
        <v>6</v>
      </c>
      <c r="G84" s="76">
        <v>6</v>
      </c>
      <c r="H84" s="24">
        <v>6</v>
      </c>
    </row>
    <row r="85" spans="1:8" s="13" customFormat="1" ht="48" x14ac:dyDescent="0.25">
      <c r="A85" s="82" t="s">
        <v>131</v>
      </c>
      <c r="B85" s="32" t="s">
        <v>124</v>
      </c>
      <c r="C85" s="76"/>
      <c r="D85" s="76">
        <v>46</v>
      </c>
      <c r="E85" s="76"/>
      <c r="F85" s="76">
        <v>46</v>
      </c>
      <c r="G85" s="76">
        <v>46</v>
      </c>
      <c r="H85" s="24">
        <v>46</v>
      </c>
    </row>
    <row r="86" spans="1:8" s="13" customFormat="1" ht="48" x14ac:dyDescent="0.25">
      <c r="A86" s="22" t="s">
        <v>132</v>
      </c>
      <c r="B86" s="32" t="s">
        <v>133</v>
      </c>
      <c r="C86" s="76"/>
      <c r="D86" s="76">
        <v>19.5</v>
      </c>
      <c r="E86" s="76"/>
      <c r="F86" s="76">
        <v>19.5</v>
      </c>
      <c r="G86" s="76">
        <v>19.5</v>
      </c>
      <c r="H86" s="24">
        <v>19.5</v>
      </c>
    </row>
    <row r="87" spans="1:8" s="13" customFormat="1" ht="48" x14ac:dyDescent="0.25">
      <c r="A87" s="22" t="s">
        <v>134</v>
      </c>
      <c r="B87" s="32" t="s">
        <v>135</v>
      </c>
      <c r="C87" s="76"/>
      <c r="D87" s="76">
        <v>49.3</v>
      </c>
      <c r="E87" s="76"/>
      <c r="F87" s="76">
        <v>49.3</v>
      </c>
      <c r="G87" s="76">
        <v>49.3</v>
      </c>
      <c r="H87" s="24">
        <v>49.3</v>
      </c>
    </row>
    <row r="88" spans="1:8" s="13" customFormat="1" ht="48" x14ac:dyDescent="0.25">
      <c r="A88" s="22" t="s">
        <v>136</v>
      </c>
      <c r="B88" s="32" t="s">
        <v>137</v>
      </c>
      <c r="C88" s="76"/>
      <c r="D88" s="76">
        <v>36</v>
      </c>
      <c r="E88" s="76"/>
      <c r="F88" s="76">
        <v>36</v>
      </c>
      <c r="G88" s="76">
        <v>36</v>
      </c>
      <c r="H88" s="24">
        <v>36</v>
      </c>
    </row>
    <row r="89" spans="1:8" s="13" customFormat="1" ht="60" x14ac:dyDescent="0.25">
      <c r="A89" s="22" t="s">
        <v>138</v>
      </c>
      <c r="B89" s="32" t="s">
        <v>139</v>
      </c>
      <c r="C89" s="76"/>
      <c r="D89" s="76">
        <v>48</v>
      </c>
      <c r="E89" s="76"/>
      <c r="F89" s="76">
        <v>48</v>
      </c>
      <c r="G89" s="76">
        <v>48</v>
      </c>
      <c r="H89" s="24">
        <v>48</v>
      </c>
    </row>
    <row r="90" spans="1:8" s="13" customFormat="1" ht="48" x14ac:dyDescent="0.25">
      <c r="A90" s="22" t="s">
        <v>140</v>
      </c>
      <c r="B90" s="32" t="s">
        <v>141</v>
      </c>
      <c r="C90" s="76"/>
      <c r="D90" s="76">
        <v>16.8</v>
      </c>
      <c r="E90" s="76"/>
      <c r="F90" s="76">
        <v>16.8</v>
      </c>
      <c r="G90" s="76">
        <v>16.8</v>
      </c>
      <c r="H90" s="24">
        <v>16.8</v>
      </c>
    </row>
    <row r="91" spans="1:8" s="13" customFormat="1" ht="48" x14ac:dyDescent="0.25">
      <c r="A91" s="22" t="s">
        <v>142</v>
      </c>
      <c r="B91" s="32" t="s">
        <v>143</v>
      </c>
      <c r="C91" s="76"/>
      <c r="D91" s="76">
        <v>100.5</v>
      </c>
      <c r="E91" s="76"/>
      <c r="F91" s="76">
        <v>100.5</v>
      </c>
      <c r="G91" s="76">
        <v>100.5</v>
      </c>
      <c r="H91" s="24">
        <v>100.5</v>
      </c>
    </row>
    <row r="92" spans="1:8" s="13" customFormat="1" ht="48" x14ac:dyDescent="0.25">
      <c r="A92" s="22" t="s">
        <v>144</v>
      </c>
      <c r="B92" s="32" t="s">
        <v>128</v>
      </c>
      <c r="C92" s="76"/>
      <c r="D92" s="76">
        <v>218.4</v>
      </c>
      <c r="E92" s="76"/>
      <c r="F92" s="76">
        <v>218.4</v>
      </c>
      <c r="G92" s="76">
        <v>218.4</v>
      </c>
      <c r="H92" s="24">
        <v>218.4</v>
      </c>
    </row>
    <row r="93" spans="1:8" s="13" customFormat="1" ht="120" x14ac:dyDescent="0.25">
      <c r="A93" s="22" t="s">
        <v>145</v>
      </c>
      <c r="B93" s="32" t="s">
        <v>146</v>
      </c>
      <c r="C93" s="76">
        <v>100</v>
      </c>
      <c r="D93" s="76">
        <v>15</v>
      </c>
      <c r="E93" s="76"/>
      <c r="F93" s="76">
        <v>15</v>
      </c>
      <c r="G93" s="76">
        <v>15</v>
      </c>
      <c r="H93" s="24">
        <v>15</v>
      </c>
    </row>
    <row r="94" spans="1:8" s="25" customFormat="1" ht="42" customHeight="1" x14ac:dyDescent="0.25">
      <c r="A94" s="22" t="s">
        <v>147</v>
      </c>
      <c r="B94" s="83" t="s">
        <v>148</v>
      </c>
      <c r="C94" s="76">
        <v>100</v>
      </c>
      <c r="D94" s="76">
        <v>0</v>
      </c>
      <c r="E94" s="76"/>
      <c r="F94" s="76">
        <v>0</v>
      </c>
      <c r="G94" s="76">
        <v>0</v>
      </c>
      <c r="H94" s="24">
        <v>0</v>
      </c>
    </row>
    <row r="95" spans="1:8" s="25" customFormat="1" ht="30" customHeight="1" x14ac:dyDescent="0.25">
      <c r="A95" s="113"/>
      <c r="B95" s="115" t="s">
        <v>210</v>
      </c>
      <c r="C95" s="114"/>
      <c r="D95" s="117">
        <f>D96</f>
        <v>325</v>
      </c>
      <c r="E95" s="117">
        <f t="shared" ref="E95:H95" si="11">E96</f>
        <v>0</v>
      </c>
      <c r="F95" s="117">
        <f t="shared" si="11"/>
        <v>325</v>
      </c>
      <c r="G95" s="117">
        <f t="shared" si="11"/>
        <v>0</v>
      </c>
      <c r="H95" s="117">
        <f t="shared" si="11"/>
        <v>0</v>
      </c>
    </row>
    <row r="96" spans="1:8" s="25" customFormat="1" ht="42" customHeight="1" x14ac:dyDescent="0.25">
      <c r="A96" s="22" t="s">
        <v>211</v>
      </c>
      <c r="B96" s="116" t="s">
        <v>212</v>
      </c>
      <c r="C96" s="76"/>
      <c r="D96" s="76">
        <v>325</v>
      </c>
      <c r="E96" s="76">
        <v>0</v>
      </c>
      <c r="F96" s="76">
        <f>D96+E96</f>
        <v>325</v>
      </c>
      <c r="G96" s="76"/>
      <c r="H96" s="24"/>
    </row>
    <row r="97" spans="1:8" s="46" customFormat="1" ht="21.15" customHeight="1" x14ac:dyDescent="0.25">
      <c r="A97" s="26" t="s">
        <v>149</v>
      </c>
      <c r="B97" s="80" t="s">
        <v>150</v>
      </c>
      <c r="C97" s="48" t="e">
        <f t="shared" ref="C97:H97" si="12">C98+C123</f>
        <v>#REF!</v>
      </c>
      <c r="D97" s="48">
        <f t="shared" si="12"/>
        <v>2009051.97</v>
      </c>
      <c r="E97" s="48">
        <f t="shared" si="12"/>
        <v>72947.200000000012</v>
      </c>
      <c r="F97" s="48">
        <f t="shared" si="12"/>
        <v>2081999.16</v>
      </c>
      <c r="G97" s="48">
        <f t="shared" si="12"/>
        <v>1405263.3</v>
      </c>
      <c r="H97" s="48">
        <f t="shared" si="12"/>
        <v>1459501.0999999999</v>
      </c>
    </row>
    <row r="98" spans="1:8" s="46" customFormat="1" ht="25.65" customHeight="1" x14ac:dyDescent="0.25">
      <c r="A98" s="14" t="s">
        <v>151</v>
      </c>
      <c r="B98" s="84" t="s">
        <v>152</v>
      </c>
      <c r="C98" s="85" t="e">
        <f t="shared" ref="C98:H98" si="13">C100+C102+C114+C119</f>
        <v>#REF!</v>
      </c>
      <c r="D98" s="85">
        <f t="shared" si="13"/>
        <v>2009051.97</v>
      </c>
      <c r="E98" s="85">
        <f t="shared" si="13"/>
        <v>72947.200000000012</v>
      </c>
      <c r="F98" s="85">
        <f t="shared" si="13"/>
        <v>2081999.16</v>
      </c>
      <c r="G98" s="85">
        <f t="shared" si="13"/>
        <v>1405263.3</v>
      </c>
      <c r="H98" s="85">
        <f t="shared" si="13"/>
        <v>1459501.0999999999</v>
      </c>
    </row>
    <row r="99" spans="1:8" ht="34.200000000000003" hidden="1" customHeight="1" outlineLevel="1" x14ac:dyDescent="0.3">
      <c r="A99" s="86"/>
      <c r="B99" s="87"/>
      <c r="C99" s="88"/>
      <c r="D99" s="88"/>
      <c r="E99" s="88"/>
      <c r="F99" s="88"/>
      <c r="G99" s="89"/>
      <c r="H99" s="24"/>
    </row>
    <row r="100" spans="1:8" s="90" customFormat="1" ht="16.95" customHeight="1" outlineLevel="1" x14ac:dyDescent="0.3">
      <c r="A100" s="14" t="s">
        <v>153</v>
      </c>
      <c r="B100" s="91" t="s">
        <v>154</v>
      </c>
      <c r="C100" s="16">
        <f t="shared" ref="C100:H100" si="14">C101</f>
        <v>70306.100000000006</v>
      </c>
      <c r="D100" s="16">
        <f t="shared" si="14"/>
        <v>136237.5</v>
      </c>
      <c r="E100" s="16">
        <f t="shared" si="14"/>
        <v>0</v>
      </c>
      <c r="F100" s="16">
        <f t="shared" si="14"/>
        <v>136237.5</v>
      </c>
      <c r="G100" s="16">
        <f t="shared" si="14"/>
        <v>81975.5</v>
      </c>
      <c r="H100" s="16">
        <f t="shared" si="14"/>
        <v>87418.5</v>
      </c>
    </row>
    <row r="101" spans="1:8" s="25" customFormat="1" ht="15" customHeight="1" x14ac:dyDescent="0.25">
      <c r="A101" s="22" t="s">
        <v>155</v>
      </c>
      <c r="B101" s="92" t="s">
        <v>154</v>
      </c>
      <c r="C101" s="24">
        <v>70306.100000000006</v>
      </c>
      <c r="D101" s="24">
        <v>136237.5</v>
      </c>
      <c r="E101" s="24"/>
      <c r="F101" s="24">
        <v>136237.5</v>
      </c>
      <c r="G101" s="24">
        <v>81975.5</v>
      </c>
      <c r="H101" s="24">
        <v>87418.5</v>
      </c>
    </row>
    <row r="102" spans="1:8" s="46" customFormat="1" ht="27.9" customHeight="1" x14ac:dyDescent="0.25">
      <c r="A102" s="93" t="s">
        <v>156</v>
      </c>
      <c r="B102" s="94" t="s">
        <v>157</v>
      </c>
      <c r="C102" s="95" t="e">
        <f>#REF!+C104+C105++#REF!+C110+C111+C113</f>
        <v>#REF!</v>
      </c>
      <c r="D102" s="95">
        <f>D103+D104+D105+D107+D109+D110+D111+D112+D113+D106+D108</f>
        <v>936662.71</v>
      </c>
      <c r="E102" s="95">
        <f>E103+E104+E105+E107+E109+E110+E111+E112+E113+E106+E108</f>
        <v>10775.64</v>
      </c>
      <c r="F102" s="95">
        <f t="shared" ref="F102:H102" si="15">F103+F104+F105+F107+F109+F110+F111+F112+F113+F106+F108</f>
        <v>947438.34999999986</v>
      </c>
      <c r="G102" s="95">
        <f t="shared" si="15"/>
        <v>332722.8</v>
      </c>
      <c r="H102" s="95">
        <f t="shared" si="15"/>
        <v>363044.49999999994</v>
      </c>
    </row>
    <row r="103" spans="1:8" s="46" customFormat="1" ht="23.4" customHeight="1" x14ac:dyDescent="0.25">
      <c r="A103" s="65" t="s">
        <v>158</v>
      </c>
      <c r="B103" s="96" t="s">
        <v>159</v>
      </c>
      <c r="C103" s="24"/>
      <c r="D103" s="24">
        <v>382.3</v>
      </c>
      <c r="E103" s="24"/>
      <c r="F103" s="24">
        <v>382.3</v>
      </c>
      <c r="G103" s="24">
        <v>175.5</v>
      </c>
      <c r="H103" s="62">
        <v>175.5</v>
      </c>
    </row>
    <row r="104" spans="1:8" s="25" customFormat="1" ht="37.200000000000003" customHeight="1" x14ac:dyDescent="0.25">
      <c r="A104" s="22" t="s">
        <v>160</v>
      </c>
      <c r="B104" s="97" t="s">
        <v>161</v>
      </c>
      <c r="C104" s="24">
        <v>76835.7</v>
      </c>
      <c r="D104" s="24">
        <v>112033.4</v>
      </c>
      <c r="E104" s="24"/>
      <c r="F104" s="24">
        <f t="shared" ref="F104:F113" si="16">D104+E104</f>
        <v>112033.4</v>
      </c>
      <c r="G104" s="24">
        <v>51441.7</v>
      </c>
      <c r="H104" s="62">
        <v>49398.3</v>
      </c>
    </row>
    <row r="105" spans="1:8" s="25" customFormat="1" ht="42.6" customHeight="1" x14ac:dyDescent="0.25">
      <c r="A105" s="22" t="s">
        <v>162</v>
      </c>
      <c r="B105" s="97" t="s">
        <v>163</v>
      </c>
      <c r="C105" s="24">
        <v>1235.5999999999999</v>
      </c>
      <c r="D105" s="24">
        <v>1419.2</v>
      </c>
      <c r="E105" s="24"/>
      <c r="F105" s="24">
        <f t="shared" si="16"/>
        <v>1419.2</v>
      </c>
      <c r="G105" s="24">
        <v>100</v>
      </c>
      <c r="H105" s="62">
        <v>2740</v>
      </c>
    </row>
    <row r="106" spans="1:8" s="25" customFormat="1" ht="28.95" customHeight="1" x14ac:dyDescent="0.25">
      <c r="A106" s="22" t="s">
        <v>164</v>
      </c>
      <c r="B106" s="97" t="s">
        <v>165</v>
      </c>
      <c r="C106" s="24"/>
      <c r="D106" s="24">
        <v>881.1</v>
      </c>
      <c r="E106" s="24"/>
      <c r="F106" s="24">
        <f t="shared" si="16"/>
        <v>881.1</v>
      </c>
      <c r="G106" s="24">
        <v>881.1</v>
      </c>
      <c r="H106" s="62">
        <v>881.6</v>
      </c>
    </row>
    <row r="107" spans="1:8" s="25" customFormat="1" ht="49.65" customHeight="1" x14ac:dyDescent="0.25">
      <c r="A107" s="22" t="s">
        <v>166</v>
      </c>
      <c r="B107" s="97" t="s">
        <v>167</v>
      </c>
      <c r="C107" s="24"/>
      <c r="D107" s="24">
        <v>2000</v>
      </c>
      <c r="E107" s="24"/>
      <c r="F107" s="24">
        <v>2000</v>
      </c>
      <c r="G107" s="24">
        <v>6000</v>
      </c>
      <c r="H107" s="62">
        <v>6000</v>
      </c>
    </row>
    <row r="108" spans="1:8" s="25" customFormat="1" ht="49.65" customHeight="1" x14ac:dyDescent="0.25">
      <c r="A108" s="22" t="s">
        <v>206</v>
      </c>
      <c r="B108" s="97" t="s">
        <v>207</v>
      </c>
      <c r="C108" s="24"/>
      <c r="D108" s="24">
        <v>38608.22</v>
      </c>
      <c r="E108" s="24"/>
      <c r="F108" s="24">
        <f>D108+E108</f>
        <v>38608.22</v>
      </c>
      <c r="G108" s="24"/>
      <c r="H108" s="62"/>
    </row>
    <row r="109" spans="1:8" s="25" customFormat="1" ht="31.2" customHeight="1" x14ac:dyDescent="0.25">
      <c r="A109" s="22" t="s">
        <v>168</v>
      </c>
      <c r="B109" s="97" t="s">
        <v>169</v>
      </c>
      <c r="C109" s="24"/>
      <c r="D109" s="24">
        <v>25988.2</v>
      </c>
      <c r="E109" s="24"/>
      <c r="F109" s="24">
        <v>25988.2</v>
      </c>
      <c r="G109" s="24">
        <v>25988.2</v>
      </c>
      <c r="H109" s="62">
        <v>24508.1</v>
      </c>
    </row>
    <row r="110" spans="1:8" s="25" customFormat="1" ht="31.2" customHeight="1" x14ac:dyDescent="0.25">
      <c r="A110" s="22" t="s">
        <v>170</v>
      </c>
      <c r="B110" s="97" t="s">
        <v>171</v>
      </c>
      <c r="C110" s="24">
        <v>11666.3</v>
      </c>
      <c r="D110" s="24">
        <v>16062</v>
      </c>
      <c r="E110" s="24"/>
      <c r="F110" s="24">
        <v>16062</v>
      </c>
      <c r="G110" s="24">
        <v>0</v>
      </c>
      <c r="H110" s="62">
        <v>0</v>
      </c>
    </row>
    <row r="111" spans="1:8" s="25" customFormat="1" ht="39.450000000000003" customHeight="1" x14ac:dyDescent="0.25">
      <c r="A111" s="22" t="s">
        <v>172</v>
      </c>
      <c r="B111" s="97" t="s">
        <v>173</v>
      </c>
      <c r="C111" s="24">
        <v>1422</v>
      </c>
      <c r="D111" s="24">
        <v>1364.6999999999998</v>
      </c>
      <c r="E111" s="24"/>
      <c r="F111" s="24">
        <f t="shared" si="16"/>
        <v>1364.6999999999998</v>
      </c>
      <c r="G111" s="24">
        <v>1364.7</v>
      </c>
      <c r="H111" s="62">
        <v>1358.3</v>
      </c>
    </row>
    <row r="112" spans="1:8" s="25" customFormat="1" ht="27" customHeight="1" x14ac:dyDescent="0.25">
      <c r="A112" s="22" t="s">
        <v>174</v>
      </c>
      <c r="B112" s="97" t="s">
        <v>175</v>
      </c>
      <c r="C112" s="24"/>
      <c r="D112" s="24">
        <v>46842.5</v>
      </c>
      <c r="E112" s="24">
        <v>-24927.93</v>
      </c>
      <c r="F112" s="24">
        <f t="shared" si="16"/>
        <v>21914.57</v>
      </c>
      <c r="G112" s="24"/>
      <c r="H112" s="62">
        <v>97815.4</v>
      </c>
    </row>
    <row r="113" spans="1:10" s="25" customFormat="1" ht="16.2" customHeight="1" x14ac:dyDescent="0.25">
      <c r="A113" s="22" t="s">
        <v>176</v>
      </c>
      <c r="B113" s="53" t="s">
        <v>177</v>
      </c>
      <c r="C113" s="24">
        <v>288683.40000000002</v>
      </c>
      <c r="D113" s="24">
        <v>691081.09</v>
      </c>
      <c r="E113" s="24">
        <v>35703.57</v>
      </c>
      <c r="F113" s="24">
        <f t="shared" si="16"/>
        <v>726784.65999999992</v>
      </c>
      <c r="G113" s="24">
        <v>246771.6</v>
      </c>
      <c r="H113" s="24">
        <v>180167.3</v>
      </c>
    </row>
    <row r="114" spans="1:10" s="46" customFormat="1" ht="27.9" customHeight="1" x14ac:dyDescent="0.25">
      <c r="A114" s="93" t="s">
        <v>178</v>
      </c>
      <c r="B114" s="98" t="s">
        <v>179</v>
      </c>
      <c r="C114" s="95" t="e">
        <f>C115+C116+C117+C118+#REF!</f>
        <v>#REF!</v>
      </c>
      <c r="D114" s="95">
        <f>D115+D116+D117+D118</f>
        <v>841085.10000000009</v>
      </c>
      <c r="E114" s="95">
        <f>E115+E116+E117+E118</f>
        <v>25859.02</v>
      </c>
      <c r="F114" s="95">
        <f>F115+F116+F117+F118</f>
        <v>866944.12000000011</v>
      </c>
      <c r="G114" s="95">
        <f>G115+G116+G117+G118</f>
        <v>920348.50000000012</v>
      </c>
      <c r="H114" s="95">
        <f>H115+H116+H117+H118</f>
        <v>946448.9</v>
      </c>
    </row>
    <row r="115" spans="1:10" s="46" customFormat="1" ht="27.9" customHeight="1" x14ac:dyDescent="0.25">
      <c r="A115" s="22" t="s">
        <v>180</v>
      </c>
      <c r="B115" s="42" t="s">
        <v>181</v>
      </c>
      <c r="C115" s="99">
        <v>470080.8</v>
      </c>
      <c r="D115" s="99">
        <v>799119.70000000007</v>
      </c>
      <c r="E115" s="99">
        <v>25859.02</v>
      </c>
      <c r="F115" s="99">
        <f>D115+E115</f>
        <v>824978.72000000009</v>
      </c>
      <c r="G115" s="99">
        <v>904865.3</v>
      </c>
      <c r="H115" s="24">
        <v>939713.9</v>
      </c>
    </row>
    <row r="116" spans="1:10" s="46" customFormat="1" ht="27.9" customHeight="1" x14ac:dyDescent="0.25">
      <c r="A116" s="22" t="s">
        <v>182</v>
      </c>
      <c r="B116" s="42" t="s">
        <v>183</v>
      </c>
      <c r="C116" s="99">
        <v>0</v>
      </c>
      <c r="D116" s="99">
        <v>38768.5</v>
      </c>
      <c r="E116" s="99"/>
      <c r="F116" s="99">
        <v>38768.5</v>
      </c>
      <c r="G116" s="99">
        <v>12136.5</v>
      </c>
      <c r="H116" s="24">
        <v>3259.2</v>
      </c>
    </row>
    <row r="117" spans="1:10" s="46" customFormat="1" ht="24.75" customHeight="1" x14ac:dyDescent="0.25">
      <c r="A117" s="22" t="s">
        <v>184</v>
      </c>
      <c r="B117" s="54" t="s">
        <v>185</v>
      </c>
      <c r="C117" s="24">
        <v>1859.4</v>
      </c>
      <c r="D117" s="24">
        <v>3183.5</v>
      </c>
      <c r="E117" s="24"/>
      <c r="F117" s="24">
        <v>3183.5</v>
      </c>
      <c r="G117" s="24">
        <v>3332.4</v>
      </c>
      <c r="H117" s="24">
        <v>3462.5</v>
      </c>
    </row>
    <row r="118" spans="1:10" s="25" customFormat="1" ht="25.65" customHeight="1" x14ac:dyDescent="0.25">
      <c r="A118" s="22" t="s">
        <v>186</v>
      </c>
      <c r="B118" s="100" t="s">
        <v>187</v>
      </c>
      <c r="C118" s="99">
        <v>0.48</v>
      </c>
      <c r="D118" s="99">
        <v>13.4</v>
      </c>
      <c r="E118" s="99"/>
      <c r="F118" s="99">
        <v>13.4</v>
      </c>
      <c r="G118" s="99">
        <v>14.3</v>
      </c>
      <c r="H118" s="99">
        <v>13.3</v>
      </c>
    </row>
    <row r="119" spans="1:10" s="101" customFormat="1" ht="28.65" customHeight="1" x14ac:dyDescent="0.25">
      <c r="A119" s="102" t="s">
        <v>188</v>
      </c>
      <c r="B119" s="103" t="s">
        <v>189</v>
      </c>
      <c r="C119" s="104">
        <f t="shared" ref="C119:H119" si="17">C120+C121+C122</f>
        <v>34262.400000000001</v>
      </c>
      <c r="D119" s="104">
        <f t="shared" si="17"/>
        <v>95066.66</v>
      </c>
      <c r="E119" s="104">
        <f t="shared" si="17"/>
        <v>36312.54</v>
      </c>
      <c r="F119" s="104">
        <f t="shared" si="17"/>
        <v>131379.19</v>
      </c>
      <c r="G119" s="104">
        <f t="shared" si="17"/>
        <v>70216.5</v>
      </c>
      <c r="H119" s="104">
        <f t="shared" si="17"/>
        <v>62589.2</v>
      </c>
    </row>
    <row r="120" spans="1:10" s="101" customFormat="1" ht="25.35" customHeight="1" x14ac:dyDescent="0.25">
      <c r="A120" s="22" t="s">
        <v>190</v>
      </c>
      <c r="B120" s="54" t="s">
        <v>191</v>
      </c>
      <c r="C120" s="99">
        <v>510.5</v>
      </c>
      <c r="D120" s="99">
        <v>770.27</v>
      </c>
      <c r="E120" s="99"/>
      <c r="F120" s="99">
        <v>770.27</v>
      </c>
      <c r="G120" s="105"/>
      <c r="H120" s="106"/>
    </row>
    <row r="121" spans="1:10" s="25" customFormat="1" ht="35.4" customHeight="1" x14ac:dyDescent="0.3">
      <c r="A121" s="22" t="s">
        <v>192</v>
      </c>
      <c r="B121" s="100" t="s">
        <v>193</v>
      </c>
      <c r="C121" s="24">
        <v>19825.900000000001</v>
      </c>
      <c r="D121" s="24">
        <v>31917.81</v>
      </c>
      <c r="E121" s="24"/>
      <c r="F121" s="24">
        <v>31917.8</v>
      </c>
      <c r="G121" s="24">
        <v>33091.699999999997</v>
      </c>
      <c r="H121" s="24">
        <v>33091.699999999997</v>
      </c>
      <c r="J121" s="12">
        <f>F121+F122</f>
        <v>130608.92</v>
      </c>
    </row>
    <row r="122" spans="1:10" s="25" customFormat="1" ht="15.6" customHeight="1" x14ac:dyDescent="0.25">
      <c r="A122" s="22" t="s">
        <v>194</v>
      </c>
      <c r="B122" s="100" t="s">
        <v>195</v>
      </c>
      <c r="C122" s="24">
        <v>13926</v>
      </c>
      <c r="D122" s="24">
        <v>62378.58</v>
      </c>
      <c r="E122" s="119">
        <v>36312.54</v>
      </c>
      <c r="F122" s="24">
        <f>D122+E122</f>
        <v>98691.12</v>
      </c>
      <c r="G122" s="24">
        <v>37124.800000000003</v>
      </c>
      <c r="H122" s="24">
        <v>29497.5</v>
      </c>
    </row>
    <row r="123" spans="1:10" s="25" customFormat="1" ht="15.6" customHeight="1" x14ac:dyDescent="0.25">
      <c r="A123" s="102" t="s">
        <v>196</v>
      </c>
      <c r="B123" s="107" t="s">
        <v>197</v>
      </c>
      <c r="C123" s="95" t="e">
        <f>C124+#REF!+#REF!+#REF!+#REF!+#REF!</f>
        <v>#REF!</v>
      </c>
      <c r="D123" s="95">
        <f>D124</f>
        <v>0</v>
      </c>
      <c r="E123" s="95"/>
      <c r="F123" s="95"/>
      <c r="G123" s="95">
        <f>G124</f>
        <v>0</v>
      </c>
      <c r="H123" s="95">
        <f>H124</f>
        <v>0</v>
      </c>
    </row>
    <row r="124" spans="1:10" s="25" customFormat="1" ht="14.4" customHeight="1" x14ac:dyDescent="0.25">
      <c r="A124" s="22" t="s">
        <v>198</v>
      </c>
      <c r="B124" s="100" t="s">
        <v>199</v>
      </c>
      <c r="C124" s="56"/>
      <c r="D124" s="56"/>
      <c r="E124" s="56"/>
      <c r="F124" s="56"/>
      <c r="G124" s="24"/>
      <c r="H124" s="24"/>
    </row>
    <row r="125" spans="1:10" s="90" customFormat="1" ht="18" customHeight="1" x14ac:dyDescent="0.3">
      <c r="A125" s="108"/>
      <c r="B125" s="109" t="s">
        <v>200</v>
      </c>
      <c r="C125" s="85" t="e">
        <f t="shared" ref="C125:H125" si="18">C11+C97</f>
        <v>#REF!</v>
      </c>
      <c r="D125" s="85">
        <f t="shared" si="18"/>
        <v>2294318.52</v>
      </c>
      <c r="E125" s="85">
        <f>E11+E97</f>
        <v>85543.700000000012</v>
      </c>
      <c r="F125" s="85">
        <f>F11+F97</f>
        <v>2379862.21</v>
      </c>
      <c r="G125" s="85">
        <f t="shared" si="18"/>
        <v>1681778.44</v>
      </c>
      <c r="H125" s="85">
        <f t="shared" si="18"/>
        <v>1764058.0999999999</v>
      </c>
    </row>
    <row r="126" spans="1:10" s="90" customFormat="1" ht="15" customHeight="1" x14ac:dyDescent="0.35">
      <c r="A126" s="123"/>
      <c r="B126" s="123"/>
      <c r="C126" s="123"/>
      <c r="D126" s="123"/>
      <c r="E126" s="123"/>
      <c r="F126" s="123"/>
      <c r="G126" s="123"/>
    </row>
    <row r="127" spans="1:10" s="90" customFormat="1" ht="48.15" customHeight="1" x14ac:dyDescent="0.35">
      <c r="A127" s="124"/>
      <c r="B127" s="124"/>
      <c r="C127" s="111"/>
      <c r="D127" s="111"/>
      <c r="E127" s="111"/>
      <c r="F127" s="111"/>
      <c r="G127" s="110"/>
    </row>
    <row r="128" spans="1:10" ht="15.6" x14ac:dyDescent="0.3">
      <c r="A128" s="125"/>
      <c r="B128" s="125"/>
    </row>
    <row r="129" spans="1:6" ht="15.6" x14ac:dyDescent="0.3">
      <c r="A129" s="120"/>
      <c r="B129" s="120"/>
      <c r="C129" s="112"/>
      <c r="D129" s="112"/>
      <c r="E129" s="112"/>
      <c r="F129" s="112"/>
    </row>
    <row r="130" spans="1:6" ht="15.6" x14ac:dyDescent="0.3">
      <c r="A130" s="120"/>
      <c r="B130" s="120"/>
    </row>
  </sheetData>
  <mergeCells count="11">
    <mergeCell ref="B2:H2"/>
    <mergeCell ref="B3:H3"/>
    <mergeCell ref="B4:H4"/>
    <mergeCell ref="B5:H5"/>
    <mergeCell ref="B6:H6"/>
    <mergeCell ref="A129:B130"/>
    <mergeCell ref="C7:G7"/>
    <mergeCell ref="A8:G8"/>
    <mergeCell ref="A126:G126"/>
    <mergeCell ref="A127:B127"/>
    <mergeCell ref="A128:B128"/>
  </mergeCells>
  <pageMargins left="0" right="0" top="0" bottom="0" header="0" footer="0"/>
  <pageSetup paperSize="9" scale="56" orientation="portrait" r:id="rId1"/>
  <headerFooter>
    <oddFooter>&amp;C&amp;P</oddFooter>
  </headerFooter>
  <rowBreaks count="2" manualBreakCount="2">
    <brk id="77" max="7" man="1"/>
    <brk id="113" max="7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Прил.1 </vt:lpstr>
      <vt:lpstr>'Прил.1 '!Print_Titles</vt:lpstr>
      <vt:lpstr>'Прил.1 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iii</dc:creator>
  <cp:lastModifiedBy>Пользователь</cp:lastModifiedBy>
  <cp:revision>2</cp:revision>
  <cp:lastPrinted>2023-08-25T07:54:35Z</cp:lastPrinted>
  <dcterms:created xsi:type="dcterms:W3CDTF">2003-08-05T14:04:00Z</dcterms:created>
  <dcterms:modified xsi:type="dcterms:W3CDTF">2023-08-25T07:55:22Z</dcterms:modified>
  <cp:version>1048576</cp:version>
</cp:coreProperties>
</file>